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updateLinks="never" defaultThemeVersion="166925"/>
  <mc:AlternateContent xmlns:mc="http://schemas.openxmlformats.org/markup-compatibility/2006">
    <mc:Choice Requires="x15">
      <x15ac:absPath xmlns:x15ac="http://schemas.microsoft.com/office/spreadsheetml/2010/11/ac" url="https://caixa-my.sharepoint.com/personal/c121538_corp_caixa_gov_br/Documents/Área de Trabalho/CELOG/_CELOG03/TR_Pintura/Norte/"/>
    </mc:Choice>
  </mc:AlternateContent>
  <xr:revisionPtr revIDLastSave="92" documentId="13_ncr:1_{5A724DAB-FC11-4217-B05D-63693F89FF42}" xr6:coauthVersionLast="47" xr6:coauthVersionMax="47" xr10:uidLastSave="{C5A5865F-AF53-4328-8BB7-93E861CC283A}"/>
  <bookViews>
    <workbookView xWindow="-110" yWindow="-110" windowWidth="19420" windowHeight="10300" xr2:uid="{00000000-000D-0000-FFFF-FFFF00000000}"/>
  </bookViews>
  <sheets>
    <sheet name="ORÇAMENTO ANALÍTICO" sheetId="5" r:id="rId1"/>
    <sheet name="BDI" sheetId="10" r:id="rId2"/>
    <sheet name="ENCARGOS SOCIAIS" sheetId="18" r:id="rId3"/>
  </sheets>
  <definedNames>
    <definedName name="________________________afo3" localSheetId="2" hidden="1">#REF!</definedName>
    <definedName name="________________________afo3" hidden="1">#REF!</definedName>
    <definedName name="________________________afo4" localSheetId="2" hidden="1">#REF!</definedName>
    <definedName name="________________________afo4" hidden="1">#REF!</definedName>
    <definedName name="____________________afo3" localSheetId="2" hidden="1">#REF!</definedName>
    <definedName name="____________________afo3" hidden="1">#REF!</definedName>
    <definedName name="____________________afo4" localSheetId="2" hidden="1">#REF!</definedName>
    <definedName name="____________________afo4" hidden="1">#REF!</definedName>
    <definedName name="___________________afo3" localSheetId="2" hidden="1">#REF!</definedName>
    <definedName name="___________________afo3" hidden="1">#REF!</definedName>
    <definedName name="___________________afo4" localSheetId="2" hidden="1">#REF!</definedName>
    <definedName name="___________________afo4" hidden="1">#REF!</definedName>
    <definedName name="__________________afo3" localSheetId="2" hidden="1">#REF!</definedName>
    <definedName name="__________________afo3" hidden="1">#REF!</definedName>
    <definedName name="__________________afo4" localSheetId="2" hidden="1">#REF!</definedName>
    <definedName name="__________________afo4" hidden="1">#REF!</definedName>
    <definedName name="_________________afo3" localSheetId="2" hidden="1">#REF!</definedName>
    <definedName name="_________________afo3" hidden="1">#REF!</definedName>
    <definedName name="_________________afo4" localSheetId="2" hidden="1">#REF!</definedName>
    <definedName name="_________________afo4" hidden="1">#REF!</definedName>
    <definedName name="________________afo3" localSheetId="2" hidden="1">#REF!</definedName>
    <definedName name="________________afo3" hidden="1">#REF!</definedName>
    <definedName name="________________afo4" localSheetId="2" hidden="1">#REF!</definedName>
    <definedName name="________________afo4" hidden="1">#REF!</definedName>
    <definedName name="_______________afo3" localSheetId="2" hidden="1">#REF!</definedName>
    <definedName name="_______________afo3" hidden="1">#REF!</definedName>
    <definedName name="_______________afo4" localSheetId="2" hidden="1">#REF!</definedName>
    <definedName name="_______________afo4" hidden="1">#REF!</definedName>
    <definedName name="______________afo3" localSheetId="2" hidden="1">#REF!</definedName>
    <definedName name="______________afo3" hidden="1">#REF!</definedName>
    <definedName name="______________afo4" localSheetId="2" hidden="1">#REF!</definedName>
    <definedName name="______________afo4" hidden="1">#REF!</definedName>
    <definedName name="_____________afo3" localSheetId="2" hidden="1">#REF!</definedName>
    <definedName name="_____________afo3" hidden="1">#REF!</definedName>
    <definedName name="_____________afo4" localSheetId="2" hidden="1">#REF!</definedName>
    <definedName name="_____________afo4" hidden="1">#REF!</definedName>
    <definedName name="____________afo3" localSheetId="2" hidden="1">#REF!</definedName>
    <definedName name="____________afo3" hidden="1">#REF!</definedName>
    <definedName name="____________afo4" localSheetId="2" hidden="1">#REF!</definedName>
    <definedName name="____________afo4" hidden="1">#REF!</definedName>
    <definedName name="___________afo3" localSheetId="2" hidden="1">#REF!</definedName>
    <definedName name="___________afo3" hidden="1">#REF!</definedName>
    <definedName name="___________afo4" localSheetId="2" hidden="1">#REF!</definedName>
    <definedName name="___________afo4" hidden="1">#REF!</definedName>
    <definedName name="__________afo3" localSheetId="2" hidden="1">#REF!</definedName>
    <definedName name="__________afo3" hidden="1">#REF!</definedName>
    <definedName name="__________afo4" localSheetId="2" hidden="1">#REF!</definedName>
    <definedName name="__________afo4" hidden="1">#REF!</definedName>
    <definedName name="_________afo3" localSheetId="2" hidden="1">#REF!</definedName>
    <definedName name="_________afo3" hidden="1">#REF!</definedName>
    <definedName name="_________afo4" localSheetId="2" hidden="1">#REF!</definedName>
    <definedName name="_________afo4" hidden="1">#REF!</definedName>
    <definedName name="________afo3" localSheetId="2" hidden="1">#REF!</definedName>
    <definedName name="________afo3" hidden="1">#REF!</definedName>
    <definedName name="________afo4" localSheetId="2" hidden="1">#REF!</definedName>
    <definedName name="________afo4" hidden="1">#REF!</definedName>
    <definedName name="_______afo3" localSheetId="2" hidden="1">#REF!</definedName>
    <definedName name="_______afo3" hidden="1">#REF!</definedName>
    <definedName name="_______afo4" localSheetId="2" hidden="1">#REF!</definedName>
    <definedName name="_______afo4" hidden="1">#REF!</definedName>
    <definedName name="______afo3" localSheetId="2" hidden="1">#REF!</definedName>
    <definedName name="______afo3" hidden="1">#REF!</definedName>
    <definedName name="______afo4" localSheetId="2" hidden="1">#REF!</definedName>
    <definedName name="______afo4" hidden="1">#REF!</definedName>
    <definedName name="_____afo3" localSheetId="2" hidden="1">#REF!</definedName>
    <definedName name="_____afo3" hidden="1">#REF!</definedName>
    <definedName name="_____afo4" localSheetId="2" hidden="1">#REF!</definedName>
    <definedName name="_____afo4" hidden="1">#REF!</definedName>
    <definedName name="____afo3" localSheetId="2" hidden="1">#REF!</definedName>
    <definedName name="____afo3" hidden="1">#REF!</definedName>
    <definedName name="____afo4" localSheetId="2" hidden="1">#REF!</definedName>
    <definedName name="____afo4" hidden="1">#REF!</definedName>
    <definedName name="___afo3" localSheetId="2" hidden="1">#REF!</definedName>
    <definedName name="___afo3" hidden="1">#REF!</definedName>
    <definedName name="___afo4" localSheetId="2" hidden="1">#REF!</definedName>
    <definedName name="___afo4" hidden="1">#REF!</definedName>
    <definedName name="__123Graph_B" localSheetId="2" hidden="1">#REF!</definedName>
    <definedName name="__123Graph_B" hidden="1">#REF!</definedName>
    <definedName name="__123Graph_D" localSheetId="2" hidden="1">#REF!</definedName>
    <definedName name="__123Graph_D" hidden="1">#REF!</definedName>
    <definedName name="__123Graph_F" localSheetId="2" hidden="1">#REF!</definedName>
    <definedName name="__123Graph_F" hidden="1">#REF!</definedName>
    <definedName name="__123Graph_X" localSheetId="2" hidden="1">#REF!</definedName>
    <definedName name="__123Graph_X" hidden="1">#REF!</definedName>
    <definedName name="__afo3" localSheetId="2" hidden="1">#REF!</definedName>
    <definedName name="__afo3" hidden="1">#REF!</definedName>
    <definedName name="__afo4" localSheetId="2" hidden="1">#REF!</definedName>
    <definedName name="__afo4" hidden="1">#REF!</definedName>
    <definedName name="_afo3" hidden="1">#REF!</definedName>
    <definedName name="_afo4" hidden="1">#REF!</definedName>
    <definedName name="_xlnm._FilterDatabase" localSheetId="0" hidden="1">'ORÇAMENTO ANALÍTICO'!$B$15:$O$39</definedName>
    <definedName name="aa" hidden="1">#REF!</definedName>
    <definedName name="aaaaaaaaaaaaaaaaaaaaaaa" hidden="1">#REF!</definedName>
    <definedName name="adda" hidden="1">#REF!</definedName>
    <definedName name="AEHA" hidden="1">#REF!</definedName>
    <definedName name="_xlnm.Print_Area" localSheetId="1">BDI!$B$1:$E$44</definedName>
    <definedName name="ssdfsd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8" i="5" l="1"/>
  <c r="J28" i="5"/>
  <c r="L28" i="5" l="1"/>
  <c r="N28" i="5" l="1"/>
  <c r="E25" i="10" l="1"/>
  <c r="M15" i="5" s="1"/>
  <c r="K16" i="5" l="1"/>
  <c r="J16" i="5"/>
  <c r="L16" i="5" l="1"/>
  <c r="N16" i="5" s="1"/>
  <c r="E15" i="10" l="1"/>
  <c r="E11" i="10"/>
  <c r="E22" i="10" l="1"/>
  <c r="E45" i="18" l="1"/>
  <c r="E49" i="18"/>
  <c r="E38" i="18"/>
  <c r="D38" i="18"/>
  <c r="D45" i="18"/>
  <c r="D49" i="18"/>
  <c r="D26" i="18"/>
  <c r="E26" i="18"/>
  <c r="E51" i="18" l="1"/>
  <c r="D51" i="18"/>
  <c r="K34" i="5" l="1"/>
  <c r="J34" i="5"/>
  <c r="L34" i="5" s="1"/>
  <c r="M34" i="5" s="1"/>
  <c r="N34" i="5" s="1"/>
  <c r="K35" i="5" l="1"/>
  <c r="J35" i="5"/>
  <c r="L35" i="5" l="1"/>
  <c r="M35" i="5" s="1"/>
  <c r="N35" i="5" s="1"/>
  <c r="K30" i="5" l="1"/>
  <c r="K33" i="5"/>
  <c r="J30" i="5" l="1"/>
  <c r="L30" i="5" s="1"/>
  <c r="M30" i="5" s="1"/>
  <c r="N30" i="5" s="1"/>
  <c r="J31" i="5"/>
  <c r="K31" i="5"/>
  <c r="J32" i="5"/>
  <c r="J33" i="5"/>
  <c r="L33" i="5" s="1"/>
  <c r="M33" i="5" s="1"/>
  <c r="N33" i="5" s="1"/>
  <c r="K32" i="5"/>
  <c r="K19" i="5"/>
  <c r="L32" i="5" l="1"/>
  <c r="M32" i="5" s="1"/>
  <c r="N32" i="5" s="1"/>
  <c r="L31" i="5"/>
  <c r="M31" i="5" s="1"/>
  <c r="N31" i="5" s="1"/>
  <c r="J19" i="5"/>
  <c r="L19" i="5" s="1"/>
  <c r="M19" i="5" s="1"/>
  <c r="N19" i="5" s="1"/>
  <c r="K27" i="5" l="1"/>
  <c r="K26" i="5"/>
  <c r="K38" i="5"/>
  <c r="J26" i="5" l="1"/>
  <c r="L26" i="5" s="1"/>
  <c r="M26" i="5" s="1"/>
  <c r="N26" i="5" s="1"/>
  <c r="J27" i="5"/>
  <c r="L27" i="5" s="1"/>
  <c r="M27" i="5" s="1"/>
  <c r="N27" i="5" s="1"/>
  <c r="K23" i="5" l="1"/>
  <c r="J23" i="5"/>
  <c r="K22" i="5"/>
  <c r="J22" i="5"/>
  <c r="K18" i="5"/>
  <c r="J18" i="5"/>
  <c r="K17" i="5"/>
  <c r="J17" i="5"/>
  <c r="K21" i="5"/>
  <c r="K24" i="5"/>
  <c r="J20" i="5"/>
  <c r="K29" i="5"/>
  <c r="K25" i="5"/>
  <c r="K20" i="5"/>
  <c r="L18" i="5" l="1"/>
  <c r="M18" i="5" s="1"/>
  <c r="N18" i="5" s="1"/>
  <c r="L23" i="5"/>
  <c r="M23" i="5" s="1"/>
  <c r="N23" i="5" s="1"/>
  <c r="L22" i="5"/>
  <c r="M22" i="5" s="1"/>
  <c r="N22" i="5" s="1"/>
  <c r="L17" i="5"/>
  <c r="M17" i="5" s="1"/>
  <c r="N17" i="5" s="1"/>
  <c r="L20" i="5"/>
  <c r="M20" i="5" s="1"/>
  <c r="N20" i="5" s="1"/>
  <c r="J38" i="5"/>
  <c r="L38" i="5" s="1"/>
  <c r="M38" i="5" s="1"/>
  <c r="N38" i="5" s="1"/>
  <c r="J21" i="5"/>
  <c r="L21" i="5" s="1"/>
  <c r="M21" i="5" s="1"/>
  <c r="N21" i="5" s="1"/>
  <c r="J29" i="5"/>
  <c r="L29" i="5" s="1"/>
  <c r="M29" i="5" s="1"/>
  <c r="N29" i="5" s="1"/>
  <c r="J24" i="5"/>
  <c r="L24" i="5" s="1"/>
  <c r="M24" i="5" s="1"/>
  <c r="N24" i="5" s="1"/>
  <c r="J36" i="5" l="1"/>
  <c r="K36" i="5"/>
  <c r="J25" i="5"/>
  <c r="L25" i="5" s="1"/>
  <c r="M25" i="5" s="1"/>
  <c r="N25" i="5" s="1"/>
  <c r="L36" i="5" l="1"/>
  <c r="M36" i="5" s="1"/>
  <c r="N36" i="5" s="1"/>
  <c r="J37" i="5"/>
  <c r="J39" i="5" l="1"/>
  <c r="K37" i="5"/>
  <c r="K39" i="5" s="1"/>
  <c r="L37" i="5" l="1"/>
  <c r="L39" i="5" l="1"/>
  <c r="M37" i="5"/>
  <c r="M39" i="5" s="1"/>
  <c r="N37" i="5" l="1"/>
  <c r="N39" i="5" s="1"/>
  <c r="O34" i="5" l="1"/>
  <c r="O35" i="5"/>
  <c r="O32" i="5"/>
  <c r="O30" i="5"/>
  <c r="O33" i="5"/>
  <c r="O18" i="5"/>
  <c r="O22" i="5"/>
  <c r="O23" i="5"/>
  <c r="O31" i="5"/>
  <c r="O19" i="5"/>
  <c r="O17" i="5"/>
  <c r="O27" i="5"/>
  <c r="O26" i="5"/>
  <c r="O20" i="5"/>
  <c r="O24" i="5"/>
  <c r="O29" i="5"/>
  <c r="O38" i="5"/>
  <c r="O21" i="5"/>
  <c r="O25" i="5"/>
  <c r="O36" i="5"/>
  <c r="O37" i="5"/>
  <c r="O39" i="5" l="1"/>
</calcChain>
</file>

<file path=xl/sharedStrings.xml><?xml version="1.0" encoding="utf-8"?>
<sst xmlns="http://schemas.openxmlformats.org/spreadsheetml/2006/main" count="284" uniqueCount="228">
  <si>
    <t>LOGO EMPRESA</t>
  </si>
  <si>
    <t>UNIDADE DA CAIXA</t>
  </si>
  <si>
    <t>UNIDADE/UF:</t>
  </si>
  <si>
    <t>PRAZO OBRA:</t>
  </si>
  <si>
    <t>DATA:</t>
  </si>
  <si>
    <t>OES:</t>
  </si>
  <si>
    <t>ORÇAMENTO ANALÍTICO</t>
  </si>
  <si>
    <t>ITEM</t>
  </si>
  <si>
    <t>CÓDIGO</t>
  </si>
  <si>
    <t>FONTE</t>
  </si>
  <si>
    <t>DESCRIÇÃO</t>
  </si>
  <si>
    <t>UNID.</t>
  </si>
  <si>
    <t>QTDE</t>
  </si>
  <si>
    <t>PREÇO UNITÁRIO</t>
  </si>
  <si>
    <t>PREÇO TOTAL</t>
  </si>
  <si>
    <t>BDI</t>
  </si>
  <si>
    <t>TOTAL COM BDI</t>
  </si>
  <si>
    <t>(%)</t>
  </si>
  <si>
    <t>MATERIAL</t>
  </si>
  <si>
    <t>MÃO-DE-OBRA</t>
  </si>
  <si>
    <t>TOTAL</t>
  </si>
  <si>
    <t>PINTURAS</t>
  </si>
  <si>
    <t>1.1</t>
  </si>
  <si>
    <t>COMP.1</t>
  </si>
  <si>
    <t>SINAPI</t>
  </si>
  <si>
    <t>1.2</t>
  </si>
  <si>
    <t>COMP.2</t>
  </si>
  <si>
    <t>1.3</t>
  </si>
  <si>
    <t>COMP.3</t>
  </si>
  <si>
    <t>1.4</t>
  </si>
  <si>
    <t>COMP.4</t>
  </si>
  <si>
    <t>1.5</t>
  </si>
  <si>
    <t>COMP.5</t>
  </si>
  <si>
    <t>1.6</t>
  </si>
  <si>
    <t>COMP.6</t>
  </si>
  <si>
    <t>1.7</t>
  </si>
  <si>
    <t>COMP.7</t>
  </si>
  <si>
    <t>1.8</t>
  </si>
  <si>
    <t>COMP.8</t>
  </si>
  <si>
    <t>1.9</t>
  </si>
  <si>
    <t>COMP.9</t>
  </si>
  <si>
    <t>1.10</t>
  </si>
  <si>
    <t>COMP.10</t>
  </si>
  <si>
    <t>1.11</t>
  </si>
  <si>
    <t>COMP.11</t>
  </si>
  <si>
    <t>SERVIÇOS COMPLEMENTARES</t>
  </si>
  <si>
    <t>2.1</t>
  </si>
  <si>
    <t>COMP.12</t>
  </si>
  <si>
    <t>2.2</t>
  </si>
  <si>
    <t>COMP.18</t>
  </si>
  <si>
    <t>2.3</t>
  </si>
  <si>
    <t>COMP.13</t>
  </si>
  <si>
    <t>2.4</t>
  </si>
  <si>
    <t>COMP.14</t>
  </si>
  <si>
    <t>2.5</t>
  </si>
  <si>
    <t>COMP.15</t>
  </si>
  <si>
    <t>2.6</t>
  </si>
  <si>
    <t>COMP.19</t>
  </si>
  <si>
    <t>2.7</t>
  </si>
  <si>
    <t>COMP.16</t>
  </si>
  <si>
    <t>2.8</t>
  </si>
  <si>
    <t>COMP.20</t>
  </si>
  <si>
    <t>2.9</t>
  </si>
  <si>
    <t>COMP.17</t>
  </si>
  <si>
    <t>Declaramos que os preços estão de acordo com os praticados atualmente no mercado.</t>
  </si>
  <si>
    <t>RESPONSÁVEL TÉCNICO</t>
  </si>
  <si>
    <t>NOME COMPLETO DO RESPONSÁVEL TÉCNICO E TÍTULO PROFISSIONAL</t>
  </si>
  <si>
    <t>CREA/CAU</t>
  </si>
  <si>
    <t>ASSINATURA COM CERTIFICAÇÃO DIGITAL DO RESPONSÁVEL TÉCNICO</t>
  </si>
  <si>
    <t>PLANILHA DE CÁLCULO DO BDI</t>
  </si>
  <si>
    <t>Item</t>
  </si>
  <si>
    <t>Taxa</t>
  </si>
  <si>
    <t>Despesas Indiretas</t>
  </si>
  <si>
    <t>Administração Central</t>
  </si>
  <si>
    <t>AC</t>
  </si>
  <si>
    <t>Despesas Financeiras</t>
  </si>
  <si>
    <t>DF</t>
  </si>
  <si>
    <t>Riscos e Imprevistos</t>
  </si>
  <si>
    <t>R</t>
  </si>
  <si>
    <t>Seguro e Garantia</t>
  </si>
  <si>
    <t>S + G</t>
  </si>
  <si>
    <t>subtotal - Despesas Indiretas</t>
  </si>
  <si>
    <t>Lucro</t>
  </si>
  <si>
    <t>L</t>
  </si>
  <si>
    <t>subtotal - Lucro</t>
  </si>
  <si>
    <t>Tributos</t>
  </si>
  <si>
    <t>3.1</t>
  </si>
  <si>
    <t xml:space="preserve">PIS </t>
  </si>
  <si>
    <t>PIS</t>
  </si>
  <si>
    <t>3.2</t>
  </si>
  <si>
    <t xml:space="preserve">COFINS </t>
  </si>
  <si>
    <t>COFINS</t>
  </si>
  <si>
    <t>3.3</t>
  </si>
  <si>
    <t>ISS (de 2 a 5%, conforme o município)</t>
  </si>
  <si>
    <t>ISS</t>
  </si>
  <si>
    <t>3.4</t>
  </si>
  <si>
    <t>Outros</t>
  </si>
  <si>
    <t>subtotal - Tributos</t>
  </si>
  <si>
    <t>BDI - Benefícios e Despesas Indiretas</t>
  </si>
  <si>
    <t>Fórmula Geral utilizada</t>
  </si>
  <si>
    <t>Glossário</t>
  </si>
  <si>
    <t>taxa de Administração Central</t>
  </si>
  <si>
    <t>S</t>
  </si>
  <si>
    <t>taxa de Seguros</t>
  </si>
  <si>
    <t>taxa de Riscos</t>
  </si>
  <si>
    <t>G</t>
  </si>
  <si>
    <t>taxa de Garantias</t>
  </si>
  <si>
    <t>taxa de Despesas Financeiras</t>
  </si>
  <si>
    <t>taxa de Lucro / Remuneração</t>
  </si>
  <si>
    <t>I</t>
  </si>
  <si>
    <r>
      <t xml:space="preserve">taxa de incidência de Impostos </t>
    </r>
    <r>
      <rPr>
        <sz val="9"/>
        <rFont val="Arial"/>
        <family val="2"/>
      </rPr>
      <t>(PIS, COFINS, ISS)</t>
    </r>
  </si>
  <si>
    <r>
      <rPr>
        <b/>
        <sz val="10"/>
        <rFont val="Arial"/>
        <family val="2"/>
      </rPr>
      <t>A licitante</t>
    </r>
    <r>
      <rPr>
        <sz val="10"/>
        <rFont val="Arial"/>
        <family val="2"/>
      </rPr>
      <t xml:space="preserve"> </t>
    </r>
    <r>
      <rPr>
        <b/>
        <sz val="10"/>
        <rFont val="Arial"/>
        <family val="2"/>
      </rPr>
      <t>deve alterar os valores apresentados, de acordo com a sua realidade</t>
    </r>
    <r>
      <rPr>
        <sz val="10"/>
        <rFont val="Arial"/>
        <family val="2"/>
      </rPr>
      <t>, respeitadas as condições do edital e disposições legais, especialmente quanto ao Acórdão TCU Nº 2622/2013.</t>
    </r>
  </si>
  <si>
    <r>
      <t>As empresas sujeitas ao</t>
    </r>
    <r>
      <rPr>
        <b/>
        <sz val="10"/>
        <rFont val="Arial"/>
        <family val="2"/>
      </rPr>
      <t xml:space="preserve"> regime de tributação de incidência não cumulativa de PIS e COFINS</t>
    </r>
    <r>
      <rPr>
        <sz val="10"/>
        <rFont val="Arial"/>
        <family val="2"/>
      </rPr>
      <t xml:space="preserve"> </t>
    </r>
    <r>
      <rPr>
        <b/>
        <sz val="10"/>
        <rFont val="Arial"/>
        <family val="2"/>
      </rPr>
      <t>devem apresentar demonstrativo de apuração</t>
    </r>
    <r>
      <rPr>
        <sz val="10"/>
        <rFont val="Arial"/>
        <family val="2"/>
      </rPr>
      <t xml:space="preserve"> de contribuições sociais comprovando que os percentuais dos referidos tributos adotados na taxa de BDI correspondem à média dos percentuais efetivos recolhidos</t>
    </r>
    <r>
      <rPr>
        <b/>
        <sz val="10"/>
        <rFont val="Arial"/>
        <family val="2"/>
      </rPr>
      <t xml:space="preserve"> em virtude do direito de compensação dos créditos</t>
    </r>
    <r>
      <rPr>
        <sz val="10"/>
        <rFont val="Arial"/>
        <family val="2"/>
      </rPr>
      <t xml:space="preserve"> previstos no art. 3º das Leis ns. 10.637/2002 e 10.833/2003.</t>
    </r>
  </si>
  <si>
    <r>
      <t>As empresas optantes pelo</t>
    </r>
    <r>
      <rPr>
        <b/>
        <sz val="10"/>
        <rFont val="Arial"/>
        <family val="2"/>
      </rPr>
      <t xml:space="preserve"> Simples Nacional devem apresentar </t>
    </r>
    <r>
      <rPr>
        <sz val="10"/>
        <rFont val="Arial"/>
        <family val="2"/>
      </rPr>
      <t xml:space="preserve">os percentuais de ISS, PIS e COFINS discriminados na composição do </t>
    </r>
    <r>
      <rPr>
        <b/>
        <sz val="10"/>
        <rFont val="Arial"/>
        <family val="2"/>
      </rPr>
      <t>BDI que sejam compatíveis com as alíquotas a que a empresa está obrigada a recolher</t>
    </r>
    <r>
      <rPr>
        <sz val="10"/>
        <rFont val="Arial"/>
        <family val="2"/>
      </rPr>
      <t>, previstas no Anexo IV da Lei Complementar n. 123/2006.</t>
    </r>
  </si>
  <si>
    <r>
      <t xml:space="preserve">BRASIL. TRIBUNAL DE CONTAS DA UNIÃO. </t>
    </r>
    <r>
      <rPr>
        <b/>
        <sz val="10"/>
        <rFont val="Arial"/>
        <family val="2"/>
      </rPr>
      <t>Orientações para elaboração de planilhas orçamentárias de obras públicas</t>
    </r>
    <r>
      <rPr>
        <sz val="10"/>
        <rFont val="Arial"/>
        <family val="2"/>
      </rPr>
      <t>. Brasília: TCU, 2014.</t>
    </r>
  </si>
  <si>
    <t>UF:</t>
  </si>
  <si>
    <t>SERVIÇO:</t>
  </si>
  <si>
    <t>ATA DE REGISTRO DE PREÇOS PARA EXECUÇÃO DE SERVIÇOS COMUNS DE PINTURA, NAS UNIDADES DA CAIXA ECONÔMICA FEDERAL</t>
  </si>
  <si>
    <t xml:space="preserve">                            ENCARGOS SOCIAIS SOBRE PREÇOS DA MÃO-DE-OBRA HORISTA e MENSALISTA (SEM DESONERAÇÃO)</t>
  </si>
  <si>
    <t>Fonte: Informação Dias de Chuva – INMET</t>
  </si>
  <si>
    <t>ENCARGOS SOCIAIS SOBRE A MÃO DE OBRA (SEM DESONERAÇÃO)</t>
  </si>
  <si>
    <t>Vigência a partir de:</t>
  </si>
  <si>
    <t xml:space="preserve">CÓDIGO </t>
  </si>
  <si>
    <t>HORISTA</t>
  </si>
  <si>
    <t>MENSALISTA</t>
  </si>
  <si>
    <t>%</t>
  </si>
  <si>
    <t>GRUPO A</t>
  </si>
  <si>
    <t>A1</t>
  </si>
  <si>
    <t xml:space="preserve">INSS </t>
  </si>
  <si>
    <t>A2</t>
  </si>
  <si>
    <t xml:space="preserve">SESI </t>
  </si>
  <si>
    <t>A3</t>
  </si>
  <si>
    <t xml:space="preserve">SENAI </t>
  </si>
  <si>
    <t>A4</t>
  </si>
  <si>
    <t xml:space="preserve">INCRA </t>
  </si>
  <si>
    <t>A5</t>
  </si>
  <si>
    <t xml:space="preserve">SEBRAE </t>
  </si>
  <si>
    <t>A6</t>
  </si>
  <si>
    <t xml:space="preserve">Salário Educação </t>
  </si>
  <si>
    <t>A7</t>
  </si>
  <si>
    <t xml:space="preserve">Seguro Contra Acidentes de Trabalho </t>
  </si>
  <si>
    <t>A8</t>
  </si>
  <si>
    <t xml:space="preserve">FGTS </t>
  </si>
  <si>
    <t>A9</t>
  </si>
  <si>
    <t xml:space="preserve">SECONCI </t>
  </si>
  <si>
    <t>A</t>
  </si>
  <si>
    <t xml:space="preserve">Total dos Encargos Sociais Básicos </t>
  </si>
  <si>
    <t>GRUPO B</t>
  </si>
  <si>
    <t>B1</t>
  </si>
  <si>
    <t xml:space="preserve">Repouso Semanal Remunerado </t>
  </si>
  <si>
    <t>B2</t>
  </si>
  <si>
    <t>Feriados</t>
  </si>
  <si>
    <t>B3</t>
  </si>
  <si>
    <t>Auxílio - Enfermidade</t>
  </si>
  <si>
    <t>B4</t>
  </si>
  <si>
    <t xml:space="preserve">13º Salário </t>
  </si>
  <si>
    <t>B5</t>
  </si>
  <si>
    <t xml:space="preserve">Licença Paternidade </t>
  </si>
  <si>
    <t>B6</t>
  </si>
  <si>
    <t>Faltas Justificadas</t>
  </si>
  <si>
    <t>B7</t>
  </si>
  <si>
    <t xml:space="preserve">Dias de Chuvas </t>
  </si>
  <si>
    <t>B8</t>
  </si>
  <si>
    <t xml:space="preserve">Auxílio Acidente de Trabalho </t>
  </si>
  <si>
    <t>B9</t>
  </si>
  <si>
    <t xml:space="preserve">Férias Gozadas </t>
  </si>
  <si>
    <t>B10</t>
  </si>
  <si>
    <t xml:space="preserve">Salário Maternidade </t>
  </si>
  <si>
    <t>B</t>
  </si>
  <si>
    <t xml:space="preserve">Total de Encargos Sociais que recebem incidências de A </t>
  </si>
  <si>
    <t>GRUPO C</t>
  </si>
  <si>
    <t>C1</t>
  </si>
  <si>
    <t xml:space="preserve">Aviso Prévio Indenizado </t>
  </si>
  <si>
    <t>C2</t>
  </si>
  <si>
    <t xml:space="preserve">Aviso Prévio Trabalhado </t>
  </si>
  <si>
    <t>C3</t>
  </si>
  <si>
    <t xml:space="preserve">Férias Indenizadas </t>
  </si>
  <si>
    <t>C4</t>
  </si>
  <si>
    <t xml:space="preserve">Depósito Rescisão Sem Justa Causa </t>
  </si>
  <si>
    <t>C5</t>
  </si>
  <si>
    <t xml:space="preserve">Indenização Adicional </t>
  </si>
  <si>
    <t>C</t>
  </si>
  <si>
    <t xml:space="preserve">Total de Encargos Sociais que não recebem incidências de A </t>
  </si>
  <si>
    <t>GRUPO D</t>
  </si>
  <si>
    <t>D1</t>
  </si>
  <si>
    <t xml:space="preserve">Reincidência de Grupo A sobre Grupo B </t>
  </si>
  <si>
    <t>D2</t>
  </si>
  <si>
    <t>Reincidência de Grupo A sobre Aviso Prévio Trabalhado e Reincidência do FGTS sobre Aviso Prévio Indenizado</t>
  </si>
  <si>
    <t>D</t>
  </si>
  <si>
    <t xml:space="preserve">Total de Reincidências de um grupo sobre o outro </t>
  </si>
  <si>
    <t xml:space="preserve">TOTAL (A+B+C+D) </t>
  </si>
  <si>
    <r>
      <t xml:space="preserve">As empresas licitantes optantes pelo </t>
    </r>
    <r>
      <rPr>
        <b/>
        <sz val="10"/>
        <rFont val="Arial"/>
        <family val="2"/>
      </rPr>
      <t>Simples Nacional devem apresentar</t>
    </r>
    <r>
      <rPr>
        <sz val="10"/>
        <rFont val="Arial"/>
        <family val="2"/>
      </rPr>
      <t xml:space="preserve"> a composição de encargos sociais </t>
    </r>
    <r>
      <rPr>
        <b/>
        <sz val="10"/>
        <rFont val="Arial"/>
        <family val="2"/>
      </rPr>
      <t>sem incluir os gastos</t>
    </r>
    <r>
      <rPr>
        <sz val="10"/>
        <rFont val="Arial"/>
        <family val="2"/>
      </rPr>
      <t xml:space="preserve"> relativos às contribuições </t>
    </r>
    <r>
      <rPr>
        <b/>
        <sz val="10"/>
        <rFont val="Arial"/>
        <family val="2"/>
      </rPr>
      <t>que essas empresas estão dispensadas de recolhimento</t>
    </r>
    <r>
      <rPr>
        <sz val="10"/>
        <rFont val="Arial"/>
        <family val="2"/>
      </rPr>
      <t xml:space="preserve"> (Sesi, Senai, Sebrae etc.), conforme dispões o art. 13, § 3º, da Lei Complementar n. 123/2006.</t>
    </r>
  </si>
  <si>
    <t>https://www.caixa.gov.br/Downloads/sinapi-manual-de-metodologias-e-conceitos/Livro2_SINAPI_Calculos_e_Parametros_Edicao_Digital_Vigente.pdf</t>
  </si>
  <si>
    <t>COMP.21</t>
  </si>
  <si>
    <t>OBJETO:</t>
  </si>
  <si>
    <t>2.10</t>
  </si>
  <si>
    <t>ATA DE REGISTRO DE PREÇOS, PELO PRAZO DE 12 (DOZE) MESES, PRORROGÁVEL POR MAIS 12 (DOZE) MESES, PARA EXECUÇÃO DE SERVIÇOS COMUNS DE PINTURA NAS UNIDADES DA CAIXA ECONÔMICA FEDERAL - ITEM III</t>
  </si>
  <si>
    <t>CREA-AP</t>
  </si>
  <si>
    <t>AMAPÁ</t>
  </si>
  <si>
    <t>AP</t>
  </si>
  <si>
    <t>Não incide</t>
  </si>
  <si>
    <t>PINTURA DE PAREDES COM TINTA ACRÍLICA PREMIUM ACETINADO, COR BRANCO GELO, 2 DEMÃOS, COM CORREÇÃO DE FUROS E FISSURAS</t>
  </si>
  <si>
    <t>M2</t>
  </si>
  <si>
    <t>PINTURA DE PAREDES EXTERNAS COM TINTA ACRÍLICA SUPER PREMIUM ACETINADO, COR AZUL REF. SW 6967 - FRANK BLUE DA SHERWIN WILLIAMS, OU EQUIVALENTE, 3 DEMÃOS, COM CORREÇÃO DE FUROS E FISSURAS</t>
  </si>
  <si>
    <t>PINTURA DE TETOS COM TINTA ACRÍLICA STANDART FOSCA OU PVA, COR BRANCO NEVE, 2 DEMÃOS, COM CORREÇÃO DE FUROS E FISSURAS</t>
  </si>
  <si>
    <t>PINTURA DE ESQUADRIAS DE MADEIRA OU METAL COM ESMALTE SINTÉTICO (BASE DE ÁGUA), COR BRANCO GELO, 2 DEMÃOS, COM CORREÇÃO DE FUROS E FISSURAS</t>
  </si>
  <si>
    <t>PINTURA DE PISO COM TINTA ACRÍLICA, 2 DEMÃOS</t>
  </si>
  <si>
    <t>PINTURA DE DEMARCAÇÃO DE VAGA COM TINTA ACRÍLICA PARA PISO, E = 10 CM, 2 DEMÃOS</t>
  </si>
  <si>
    <t>M</t>
  </si>
  <si>
    <t>PINTURA DE PICTOGRAMA PARA PCD EM PISO DE ESTACIONAMENTO COM TINTA ACRÍLICA PARA PISO, 2 DEMÃOS</t>
  </si>
  <si>
    <t>PINTURA DE PAREDES EXTERNAS COM VERNIZ ANTIPICHAÇÃO, 2 DEMÃOS</t>
  </si>
  <si>
    <t>PINTURA PEÇAS DE SINALIZAÇÃO DE METAL COM TINTA AUTOMOTIVA, COR AZUL LUGANO REF. 134 FORD 96, COM PISTOLA, 2 DEMÃOS, COM CORREÇÃO DE FERRUGEM</t>
  </si>
  <si>
    <t>APLICAÇÃO E LIXAMENTO DE MASSA PVA EM PAREDES INTERNAS, 2 DEMÃOS</t>
  </si>
  <si>
    <t>APLICAÇÃO E LIXAMENTO DE MASSA ACRÍLICA EM PAREDES EXTERNAS, 2 DEMÃOS</t>
  </si>
  <si>
    <t>PROTEÇÃO DE EQUIPAMENTOS, MÓVEIS E SUPERFÍCIES COM LONA DE PLÁSTICO PRETA</t>
  </si>
  <si>
    <t>REMOÇÃO E REINSTALAÇÃO DE MÓVEIS, ELETRODOMÉSTICOS, BIOMBOS, BALCÕES, PLACAS DE SINALIZAÇÃO E DEMAIS ACESSÓRIOS E EQUIPAMENTOS</t>
  </si>
  <si>
    <t>PREPARAÇÃO E LIMPEZA DE PAREDES OU TETOS COM MANCHAS OU SUJEIRA, COM RASPAGEM E APLICAÇÃO DE ÁGUA SANITÁRIA (INTERNAS) OU LAVADORA DE ALTA PRESSÃO (EXTERNA)</t>
  </si>
  <si>
    <t>LIMPEZA PERMANENTE E FINAL DE REPINGOS DE TINTA, MASSA E PÓ DE LIXAMENTO</t>
  </si>
  <si>
    <t>LOCACAO, MONTAGEM DE DESMONTAGEM DE ANDAIME METALICO TUBULAR, COM LARGURA DE 1,5 M E ALTURA DE *1,0* M (NR-18)</t>
  </si>
  <si>
    <t>MxDIA</t>
  </si>
  <si>
    <t>ART - ANOTAÇÃO DE RESPONSABILIDADE TÉCNICA - CONTRATOS ATÉ R$ 15.000,00</t>
  </si>
  <si>
    <t>UN</t>
  </si>
  <si>
    <t>ART - ANOTAÇÃO DE RESPONSABILIDADE TÉCNICA - CONTRATOS ACIMA R$ 15.000,00</t>
  </si>
  <si>
    <t>DESLOCAMENTO RODOVIÁRIO POR ROTEIRO</t>
  </si>
  <si>
    <t>KM</t>
  </si>
  <si>
    <t>PLANO DE GERENCIAMENTO DE RESÍDUOS DA CONSTRUÇÃO CIVIL (PGRCC), INCLUSO ART</t>
  </si>
  <si>
    <t>DESCARTE AMBIENTALMENTE CORRETO DE RESÍDUOS</t>
  </si>
  <si>
    <t>M3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</si>
</sst>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5" formatCode="&quot;R$&quot;\ #,##0;\-&quot;R$&quot;\ #,##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_);_(* \(#,##0\);_(* &quot;-&quot;??_);_(@_)"/>
    <numFmt numFmtId="165" formatCode="_(&quot;R$ &quot;* #,##0.00_);_(&quot;R$ &quot;* \(#,##0.00\);_(&quot;R$ &quot;* &quot;-&quot;??_);_(@_)"/>
    <numFmt numFmtId="166" formatCode="_(* #,##0.00_);_(* \(#,##0.00\);_(* &quot;-&quot;??_);_(@_)"/>
    <numFmt numFmtId="167" formatCode="#,##0.00_);[Red]\(#,##0.00\);"/>
    <numFmt numFmtId="168" formatCode="[$-416]General"/>
    <numFmt numFmtId="169" formatCode="_-&quot;R$ &quot;* #,##0.00_-;&quot;-R$ &quot;* #,##0.00_-;_-&quot;R$ &quot;* \-??_-;_-@_-"/>
    <numFmt numFmtId="170" formatCode="&quot;R$ &quot;#,##0.00"/>
    <numFmt numFmtId="171" formatCode="_-&quot;R$&quot;* #,##0.00_-;\-&quot;R$&quot;* #,##0.00_-;_-&quot;R$&quot;* &quot;-&quot;??_-;_-@_-"/>
    <numFmt numFmtId="172" formatCode="[$-416]mmmm/yyyy;@"/>
    <numFmt numFmtId="173" formatCode="#,##0_ ;\-#,##0\ "/>
  </numFmts>
  <fonts count="43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i/>
      <sz val="10"/>
      <name val="Times New Roman"/>
      <family val="1"/>
    </font>
    <font>
      <sz val="9"/>
      <name val="Arial"/>
      <family val="2"/>
    </font>
    <font>
      <sz val="10"/>
      <color rgb="FFFF0000"/>
      <name val="Arial"/>
      <family val="2"/>
    </font>
    <font>
      <b/>
      <sz val="11"/>
      <name val="Arial"/>
      <family val="2"/>
    </font>
    <font>
      <u/>
      <sz val="10"/>
      <color theme="10"/>
      <name val="Arial"/>
      <family val="2"/>
    </font>
    <font>
      <sz val="10"/>
      <color theme="1"/>
      <name val="Arial"/>
      <family val="2"/>
    </font>
    <font>
      <b/>
      <sz val="9"/>
      <color theme="1"/>
      <name val="Arial"/>
      <family val="2"/>
    </font>
    <font>
      <i/>
      <sz val="10"/>
      <color theme="1"/>
      <name val="Times New Roman"/>
      <family val="1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i/>
      <sz val="12"/>
      <name val="Arial"/>
      <family val="2"/>
    </font>
    <font>
      <sz val="11"/>
      <name val="Arial"/>
      <family val="2"/>
    </font>
    <font>
      <sz val="11"/>
      <name val="Arial"/>
      <family val="1"/>
    </font>
    <font>
      <sz val="11"/>
      <color rgb="FF000000"/>
      <name val="Calibri"/>
      <family val="2"/>
    </font>
    <font>
      <sz val="10"/>
      <color rgb="FF000000"/>
      <name val="Arial"/>
      <family val="2"/>
    </font>
    <font>
      <sz val="11"/>
      <color indexed="8"/>
      <name val="Calibri"/>
      <family val="2"/>
    </font>
    <font>
      <sz val="10"/>
      <name val="Arial"/>
      <family val="2"/>
      <charset val="1"/>
    </font>
    <font>
      <sz val="8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b/>
      <sz val="14"/>
      <color indexed="8"/>
      <name val="Arial"/>
      <family val="2"/>
    </font>
    <font>
      <b/>
      <sz val="11"/>
      <color indexed="8"/>
      <name val="Calibri"/>
      <family val="2"/>
    </font>
    <font>
      <sz val="7"/>
      <name val="Arial"/>
      <family val="2"/>
    </font>
    <font>
      <sz val="10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color theme="1"/>
      <name val="Arial1"/>
    </font>
    <font>
      <b/>
      <sz val="14"/>
      <color rgb="FFFF0000"/>
      <name val="Calibri"/>
      <family val="2"/>
    </font>
    <font>
      <b/>
      <sz val="14"/>
      <color rgb="FFFF0000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22"/>
        <bgColor indexed="4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indexed="55"/>
        <bgColor indexed="64"/>
      </patternFill>
    </fill>
    <fill>
      <patternFill patternType="solid">
        <fgColor rgb="FFFFFFBD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485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6">
    <xf numFmtId="0" fontId="0" fillId="0" borderId="0"/>
    <xf numFmtId="9" fontId="4" fillId="0" borderId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7" fillId="0" borderId="0"/>
    <xf numFmtId="166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22" fillId="0" borderId="0" applyFont="0" applyFill="0" applyBorder="0" applyAlignment="0" applyProtection="0"/>
    <xf numFmtId="9" fontId="4" fillId="0" borderId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5" fontId="4" fillId="0" borderId="0" applyFill="0" applyBorder="0" applyAlignment="0" applyProtection="0"/>
    <xf numFmtId="0" fontId="25" fillId="0" borderId="0"/>
    <xf numFmtId="168" fontId="23" fillId="0" borderId="0" applyBorder="0" applyProtection="0"/>
    <xf numFmtId="169" fontId="26" fillId="0" borderId="0" applyBorder="0" applyProtection="0"/>
    <xf numFmtId="0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166" fontId="25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6" fillId="0" borderId="0"/>
    <xf numFmtId="0" fontId="23" fillId="0" borderId="0"/>
    <xf numFmtId="0" fontId="37" fillId="0" borderId="0"/>
    <xf numFmtId="0" fontId="11" fillId="0" borderId="0" applyNumberFormat="0" applyFill="0" applyBorder="0" applyAlignment="0" applyProtection="0"/>
    <xf numFmtId="44" fontId="2" fillId="0" borderId="0" applyFont="0" applyFill="0" applyBorder="0" applyAlignment="0" applyProtection="0"/>
    <xf numFmtId="0" fontId="37" fillId="0" borderId="0"/>
    <xf numFmtId="0" fontId="38" fillId="0" borderId="0"/>
    <xf numFmtId="0" fontId="39" fillId="0" borderId="0"/>
    <xf numFmtId="43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0" fillId="0" borderId="0"/>
    <xf numFmtId="9" fontId="25" fillId="0" borderId="0" applyFont="0" applyFill="0" applyBorder="0" applyAlignment="0" applyProtection="0"/>
    <xf numFmtId="0" fontId="11" fillId="0" borderId="0" applyNumberFormat="0" applyFill="0" applyBorder="0" applyAlignment="0" applyProtection="0"/>
  </cellStyleXfs>
  <cellXfs count="269">
    <xf numFmtId="0" fontId="0" fillId="0" borderId="0" xfId="0"/>
    <xf numFmtId="0" fontId="4" fillId="0" borderId="0" xfId="2"/>
    <xf numFmtId="0" fontId="5" fillId="0" borderId="0" xfId="2" applyFont="1" applyAlignment="1">
      <alignment horizontal="center" vertical="center"/>
    </xf>
    <xf numFmtId="39" fontId="5" fillId="0" borderId="0" xfId="2" applyNumberFormat="1" applyFont="1" applyAlignment="1">
      <alignment horizontal="center" vertical="center" wrapText="1"/>
    </xf>
    <xf numFmtId="10" fontId="4" fillId="0" borderId="0" xfId="3" applyNumberFormat="1" applyFont="1" applyFill="1" applyBorder="1" applyAlignment="1" applyProtection="1">
      <alignment horizontal="center" vertical="center" wrapText="1"/>
    </xf>
    <xf numFmtId="164" fontId="4" fillId="0" borderId="0" xfId="4" applyNumberFormat="1" applyFont="1" applyFill="1" applyBorder="1" applyAlignment="1" applyProtection="1">
      <alignment horizontal="center" vertical="center" wrapText="1"/>
    </xf>
    <xf numFmtId="164" fontId="6" fillId="0" borderId="0" xfId="4" applyNumberFormat="1" applyFont="1" applyFill="1" applyBorder="1" applyAlignment="1" applyProtection="1">
      <alignment horizontal="center" vertical="center" wrapText="1"/>
    </xf>
    <xf numFmtId="10" fontId="6" fillId="0" borderId="0" xfId="2" applyNumberFormat="1" applyFont="1" applyAlignment="1">
      <alignment horizontal="center" vertical="center" wrapText="1"/>
    </xf>
    <xf numFmtId="0" fontId="8" fillId="0" borderId="0" xfId="2" applyFont="1"/>
    <xf numFmtId="164" fontId="5" fillId="0" borderId="0" xfId="4" applyNumberFormat="1" applyFont="1" applyFill="1" applyBorder="1" applyAlignment="1" applyProtection="1">
      <alignment horizontal="center" vertical="center" wrapText="1"/>
    </xf>
    <xf numFmtId="10" fontId="5" fillId="0" borderId="0" xfId="2" applyNumberFormat="1" applyFont="1" applyAlignment="1">
      <alignment horizontal="center" vertical="center" wrapText="1"/>
    </xf>
    <xf numFmtId="0" fontId="6" fillId="0" borderId="0" xfId="2" applyFont="1"/>
    <xf numFmtId="10" fontId="6" fillId="0" borderId="0" xfId="2" applyNumberFormat="1" applyFont="1" applyAlignment="1">
      <alignment horizontal="center"/>
    </xf>
    <xf numFmtId="0" fontId="5" fillId="0" borderId="0" xfId="2" applyFont="1" applyAlignment="1">
      <alignment horizontal="right" vertical="top" wrapText="1"/>
    </xf>
    <xf numFmtId="0" fontId="4" fillId="0" borderId="0" xfId="2" applyAlignment="1">
      <alignment horizontal="left" vertical="top" wrapText="1"/>
    </xf>
    <xf numFmtId="165" fontId="4" fillId="0" borderId="0" xfId="5" applyFont="1" applyFill="1" applyBorder="1" applyAlignment="1">
      <alignment horizontal="center" vertical="top" wrapText="1"/>
    </xf>
    <xf numFmtId="165" fontId="5" fillId="0" borderId="0" xfId="5" applyFont="1" applyFill="1" applyBorder="1" applyAlignment="1">
      <alignment horizontal="center" vertical="top" wrapText="1"/>
    </xf>
    <xf numFmtId="0" fontId="9" fillId="0" borderId="2" xfId="2" applyFont="1" applyBorder="1" applyAlignment="1">
      <alignment horizontal="center" vertical="center" wrapText="1"/>
    </xf>
    <xf numFmtId="0" fontId="9" fillId="0" borderId="2" xfId="2" applyFont="1" applyBorder="1" applyAlignment="1">
      <alignment horizontal="justify" vertical="center" wrapText="1"/>
    </xf>
    <xf numFmtId="0" fontId="4" fillId="0" borderId="2" xfId="2" applyBorder="1" applyAlignment="1">
      <alignment horizontal="center" vertical="center"/>
    </xf>
    <xf numFmtId="39" fontId="4" fillId="0" borderId="0" xfId="2" applyNumberFormat="1" applyAlignment="1">
      <alignment horizontal="center" vertical="top" wrapText="1"/>
    </xf>
    <xf numFmtId="0" fontId="4" fillId="0" borderId="0" xfId="2" applyAlignment="1">
      <alignment horizontal="justify" vertical="top" wrapText="1"/>
    </xf>
    <xf numFmtId="0" fontId="4" fillId="0" borderId="0" xfId="2" applyAlignment="1">
      <alignment horizontal="center" vertical="center" wrapText="1"/>
    </xf>
    <xf numFmtId="39" fontId="5" fillId="0" borderId="0" xfId="2" applyNumberFormat="1" applyFont="1" applyAlignment="1">
      <alignment horizontal="center" vertical="top" wrapText="1"/>
    </xf>
    <xf numFmtId="0" fontId="4" fillId="0" borderId="0" xfId="2" applyAlignment="1">
      <alignment horizontal="center"/>
    </xf>
    <xf numFmtId="0" fontId="4" fillId="0" borderId="0" xfId="2" applyAlignment="1">
      <alignment horizontal="center" vertical="center"/>
    </xf>
    <xf numFmtId="0" fontId="5" fillId="0" borderId="0" xfId="2" applyFont="1" applyAlignment="1">
      <alignment horizontal="center" vertical="center" wrapText="1"/>
    </xf>
    <xf numFmtId="0" fontId="4" fillId="0" borderId="0" xfId="2" applyAlignment="1">
      <alignment vertical="top" wrapText="1"/>
    </xf>
    <xf numFmtId="0" fontId="5" fillId="0" borderId="0" xfId="2" applyFont="1" applyAlignment="1">
      <alignment horizontal="justify" vertical="top" wrapText="1"/>
    </xf>
    <xf numFmtId="0" fontId="5" fillId="0" borderId="0" xfId="2" applyFont="1"/>
    <xf numFmtId="0" fontId="19" fillId="0" borderId="0" xfId="7" applyFont="1" applyAlignment="1">
      <alignment vertical="top" wrapText="1"/>
    </xf>
    <xf numFmtId="0" fontId="19" fillId="0" borderId="0" xfId="7" applyFont="1" applyAlignment="1">
      <alignment horizontal="center" vertical="center" wrapText="1"/>
    </xf>
    <xf numFmtId="166" fontId="19" fillId="0" borderId="0" xfId="8" applyFont="1" applyFill="1" applyBorder="1" applyAlignment="1">
      <alignment horizontal="right" vertical="top" wrapText="1"/>
    </xf>
    <xf numFmtId="166" fontId="20" fillId="0" borderId="0" xfId="8" applyFont="1" applyFill="1" applyBorder="1" applyAlignment="1">
      <alignment horizontal="right" vertical="center"/>
    </xf>
    <xf numFmtId="166" fontId="18" fillId="0" borderId="0" xfId="8" applyFont="1" applyFill="1" applyBorder="1" applyAlignment="1">
      <alignment horizontal="right" vertical="center" wrapText="1"/>
    </xf>
    <xf numFmtId="0" fontId="18" fillId="0" borderId="0" xfId="7" applyFont="1" applyAlignment="1">
      <alignment vertical="top" wrapText="1"/>
    </xf>
    <xf numFmtId="0" fontId="4" fillId="0" borderId="0" xfId="7" applyFont="1" applyAlignment="1">
      <alignment vertical="center" wrapText="1"/>
    </xf>
    <xf numFmtId="166" fontId="4" fillId="9" borderId="10" xfId="8" applyFont="1" applyFill="1" applyBorder="1" applyAlignment="1">
      <alignment horizontal="right" vertical="center" wrapText="1"/>
    </xf>
    <xf numFmtId="0" fontId="4" fillId="0" borderId="0" xfId="7" applyFont="1" applyAlignment="1">
      <alignment vertical="top" wrapText="1"/>
    </xf>
    <xf numFmtId="0" fontId="4" fillId="0" borderId="0" xfId="7" applyFont="1" applyAlignment="1">
      <alignment horizontal="center" vertical="center" wrapText="1"/>
    </xf>
    <xf numFmtId="166" fontId="4" fillId="0" borderId="0" xfId="8" applyFont="1" applyFill="1" applyBorder="1" applyAlignment="1">
      <alignment horizontal="right" vertical="top" wrapText="1"/>
    </xf>
    <xf numFmtId="0" fontId="21" fillId="0" borderId="0" xfId="2" applyFont="1"/>
    <xf numFmtId="0" fontId="10" fillId="0" borderId="0" xfId="2" applyFont="1" applyAlignment="1">
      <alignment horizontal="left" vertical="center" wrapText="1"/>
    </xf>
    <xf numFmtId="0" fontId="5" fillId="0" borderId="1" xfId="2" applyFont="1" applyBorder="1" applyAlignment="1">
      <alignment horizontal="right" vertical="center"/>
    </xf>
    <xf numFmtId="0" fontId="5" fillId="0" borderId="2" xfId="2" applyFont="1" applyBorder="1" applyAlignment="1">
      <alignment horizontal="right" vertical="center"/>
    </xf>
    <xf numFmtId="0" fontId="16" fillId="0" borderId="2" xfId="2" applyFont="1" applyBorder="1" applyAlignment="1">
      <alignment horizontal="center" vertical="center"/>
    </xf>
    <xf numFmtId="43" fontId="4" fillId="0" borderId="0" xfId="12" applyFont="1"/>
    <xf numFmtId="43" fontId="4" fillId="0" borderId="0" xfId="2" applyNumberFormat="1"/>
    <xf numFmtId="0" fontId="0" fillId="0" borderId="0" xfId="0" applyAlignment="1">
      <alignment horizontal="center"/>
    </xf>
    <xf numFmtId="0" fontId="4" fillId="0" borderId="0" xfId="2" applyAlignment="1">
      <alignment horizontal="justify"/>
    </xf>
    <xf numFmtId="0" fontId="4" fillId="0" borderId="0" xfId="2" applyAlignment="1">
      <alignment wrapText="1"/>
    </xf>
    <xf numFmtId="0" fontId="5" fillId="0" borderId="0" xfId="2" applyFont="1" applyAlignment="1">
      <alignment horizontal="center"/>
    </xf>
    <xf numFmtId="0" fontId="5" fillId="0" borderId="0" xfId="2" applyFont="1" applyAlignment="1">
      <alignment horizontal="center" wrapText="1"/>
    </xf>
    <xf numFmtId="0" fontId="4" fillId="0" borderId="0" xfId="2" applyAlignment="1">
      <alignment horizontal="center" vertical="top" wrapText="1"/>
    </xf>
    <xf numFmtId="0" fontId="5" fillId="0" borderId="0" xfId="2" applyFont="1" applyAlignment="1">
      <alignment horizontal="center" vertical="top" wrapText="1"/>
    </xf>
    <xf numFmtId="0" fontId="5" fillId="0" borderId="0" xfId="7" applyFont="1" applyAlignment="1">
      <alignment horizontal="center" vertical="center" wrapText="1"/>
    </xf>
    <xf numFmtId="0" fontId="4" fillId="0" borderId="0" xfId="11" applyAlignment="1">
      <alignment vertical="center" wrapText="1"/>
    </xf>
    <xf numFmtId="0" fontId="4" fillId="0" borderId="0" xfId="11" applyAlignment="1">
      <alignment vertical="top" wrapText="1"/>
    </xf>
    <xf numFmtId="0" fontId="4" fillId="0" borderId="0" xfId="11" applyAlignment="1">
      <alignment horizontal="center" vertical="center" wrapText="1"/>
    </xf>
    <xf numFmtId="0" fontId="4" fillId="0" borderId="0" xfId="7" applyFont="1" applyAlignment="1">
      <alignment horizontal="center" vertical="top" wrapText="1"/>
    </xf>
    <xf numFmtId="0" fontId="18" fillId="0" borderId="0" xfId="7" applyFont="1" applyAlignment="1">
      <alignment horizontal="center" vertical="top" wrapText="1"/>
    </xf>
    <xf numFmtId="0" fontId="4" fillId="0" borderId="0" xfId="11" applyAlignment="1">
      <alignment horizontal="center" vertical="top" wrapText="1"/>
    </xf>
    <xf numFmtId="0" fontId="0" fillId="0" borderId="0" xfId="0" applyAlignment="1">
      <alignment vertical="center" wrapText="1"/>
    </xf>
    <xf numFmtId="0" fontId="5" fillId="12" borderId="21" xfId="25" applyFont="1" applyFill="1" applyBorder="1" applyAlignment="1">
      <alignment horizontal="left" vertical="center"/>
    </xf>
    <xf numFmtId="0" fontId="5" fillId="12" borderId="22" xfId="25" applyFont="1" applyFill="1" applyBorder="1"/>
    <xf numFmtId="0" fontId="5" fillId="12" borderId="23" xfId="25" applyFont="1" applyFill="1" applyBorder="1" applyAlignment="1">
      <alignment horizontal="center"/>
    </xf>
    <xf numFmtId="0" fontId="27" fillId="0" borderId="13" xfId="25" applyFont="1" applyBorder="1" applyAlignment="1">
      <alignment horizontal="left" vertical="center"/>
    </xf>
    <xf numFmtId="0" fontId="27" fillId="0" borderId="24" xfId="25" applyFont="1" applyBorder="1"/>
    <xf numFmtId="0" fontId="27" fillId="0" borderId="25" xfId="25" applyFont="1" applyBorder="1" applyAlignment="1">
      <alignment horizontal="center"/>
    </xf>
    <xf numFmtId="0" fontId="27" fillId="0" borderId="28" xfId="25" applyFont="1" applyBorder="1" applyAlignment="1">
      <alignment horizontal="left" vertical="center"/>
    </xf>
    <xf numFmtId="0" fontId="27" fillId="0" borderId="29" xfId="25" applyFont="1" applyBorder="1"/>
    <xf numFmtId="0" fontId="4" fillId="0" borderId="5" xfId="25" applyBorder="1" applyAlignment="1">
      <alignment horizontal="left" vertical="center"/>
    </xf>
    <xf numFmtId="0" fontId="4" fillId="0" borderId="5" xfId="25" applyBorder="1"/>
    <xf numFmtId="0" fontId="4" fillId="0" borderId="30" xfId="25" applyBorder="1" applyAlignment="1">
      <alignment horizontal="center"/>
    </xf>
    <xf numFmtId="3" fontId="18" fillId="13" borderId="27" xfId="25" applyNumberFormat="1" applyFont="1" applyFill="1" applyBorder="1"/>
    <xf numFmtId="0" fontId="4" fillId="2" borderId="15" xfId="11" applyFill="1" applyBorder="1" applyAlignment="1">
      <alignment horizontal="left" vertical="center" wrapText="1"/>
    </xf>
    <xf numFmtId="0" fontId="4" fillId="2" borderId="16" xfId="11" applyFill="1" applyBorder="1" applyAlignment="1">
      <alignment horizontal="center" vertical="center" wrapText="1"/>
    </xf>
    <xf numFmtId="0" fontId="5" fillId="2" borderId="16" xfId="11" applyFont="1" applyFill="1" applyBorder="1" applyAlignment="1">
      <alignment vertical="center" wrapText="1"/>
    </xf>
    <xf numFmtId="167" fontId="4" fillId="2" borderId="16" xfId="11" applyNumberFormat="1" applyFill="1" applyBorder="1" applyAlignment="1" applyProtection="1">
      <alignment horizontal="center" vertical="center" wrapText="1"/>
      <protection hidden="1"/>
    </xf>
    <xf numFmtId="166" fontId="4" fillId="2" borderId="16" xfId="8" applyFont="1" applyFill="1" applyBorder="1" applyAlignment="1">
      <alignment horizontal="right" vertical="center" wrapText="1"/>
    </xf>
    <xf numFmtId="166" fontId="5" fillId="2" borderId="16" xfId="8" applyFont="1" applyFill="1" applyBorder="1" applyAlignment="1">
      <alignment horizontal="right" vertical="center" wrapText="1"/>
    </xf>
    <xf numFmtId="0" fontId="4" fillId="9" borderId="0" xfId="11" applyFill="1" applyAlignment="1">
      <alignment vertical="top" wrapText="1"/>
    </xf>
    <xf numFmtId="0" fontId="4" fillId="9" borderId="0" xfId="11" applyFill="1" applyAlignment="1">
      <alignment horizontal="center" vertical="top" wrapText="1"/>
    </xf>
    <xf numFmtId="0" fontId="30" fillId="9" borderId="0" xfId="0" applyFont="1" applyFill="1" applyAlignment="1">
      <alignment horizontal="left" vertical="center"/>
    </xf>
    <xf numFmtId="170" fontId="29" fillId="9" borderId="0" xfId="0" applyNumberFormat="1" applyFont="1" applyFill="1" applyAlignment="1">
      <alignment horizontal="right" vertical="center"/>
    </xf>
    <xf numFmtId="166" fontId="4" fillId="9" borderId="0" xfId="8" applyFont="1" applyFill="1" applyBorder="1" applyAlignment="1">
      <alignment horizontal="right" vertical="top" wrapText="1"/>
    </xf>
    <xf numFmtId="0" fontId="4" fillId="9" borderId="0" xfId="7" applyFont="1" applyFill="1" applyAlignment="1">
      <alignment vertical="top" wrapText="1"/>
    </xf>
    <xf numFmtId="0" fontId="4" fillId="0" borderId="0" xfId="26"/>
    <xf numFmtId="0" fontId="4" fillId="0" borderId="13" xfId="26" applyBorder="1"/>
    <xf numFmtId="0" fontId="4" fillId="0" borderId="14" xfId="26" applyBorder="1"/>
    <xf numFmtId="0" fontId="4" fillId="16" borderId="13" xfId="26" applyFill="1" applyBorder="1" applyAlignment="1">
      <alignment horizontal="center"/>
    </xf>
    <xf numFmtId="0" fontId="5" fillId="16" borderId="0" xfId="26" applyFont="1" applyFill="1" applyAlignment="1">
      <alignment horizontal="center"/>
    </xf>
    <xf numFmtId="166" fontId="4" fillId="16" borderId="0" xfId="28" applyFont="1" applyFill="1" applyBorder="1" applyAlignment="1">
      <alignment horizontal="center"/>
    </xf>
    <xf numFmtId="166" fontId="4" fillId="16" borderId="14" xfId="28" applyFont="1" applyFill="1" applyBorder="1" applyAlignment="1">
      <alignment horizontal="center"/>
    </xf>
    <xf numFmtId="166" fontId="4" fillId="0" borderId="0" xfId="27" applyFont="1" applyBorder="1" applyAlignment="1">
      <alignment horizontal="center"/>
    </xf>
    <xf numFmtId="10" fontId="33" fillId="0" borderId="0" xfId="26" applyNumberFormat="1" applyFont="1" applyAlignment="1">
      <alignment vertical="center" wrapText="1"/>
    </xf>
    <xf numFmtId="0" fontId="4" fillId="0" borderId="13" xfId="26" applyBorder="1" applyAlignment="1">
      <alignment horizontal="center"/>
    </xf>
    <xf numFmtId="166" fontId="4" fillId="0" borderId="0" xfId="28" applyFont="1" applyBorder="1" applyAlignment="1">
      <alignment horizontal="center"/>
    </xf>
    <xf numFmtId="166" fontId="4" fillId="0" borderId="14" xfId="28" applyFont="1" applyBorder="1" applyAlignment="1">
      <alignment horizontal="center"/>
    </xf>
    <xf numFmtId="0" fontId="8" fillId="0" borderId="0" xfId="26" applyFont="1"/>
    <xf numFmtId="166" fontId="4" fillId="0" borderId="14" xfId="28" applyFont="1" applyBorder="1" applyAlignment="1">
      <alignment horizontal="right"/>
    </xf>
    <xf numFmtId="10" fontId="34" fillId="0" borderId="0" xfId="26" applyNumberFormat="1" applyFont="1" applyAlignment="1">
      <alignment vertical="center" wrapText="1"/>
    </xf>
    <xf numFmtId="166" fontId="6" fillId="2" borderId="7" xfId="28" applyFont="1" applyFill="1" applyBorder="1" applyAlignment="1">
      <alignment horizontal="center"/>
    </xf>
    <xf numFmtId="166" fontId="4" fillId="2" borderId="12" xfId="28" applyFont="1" applyFill="1" applyBorder="1" applyAlignment="1">
      <alignment horizontal="center"/>
    </xf>
    <xf numFmtId="0" fontId="4" fillId="13" borderId="32" xfId="26" applyFill="1" applyBorder="1" applyAlignment="1">
      <alignment horizontal="center"/>
    </xf>
    <xf numFmtId="0" fontId="4" fillId="13" borderId="8" xfId="26" applyFill="1" applyBorder="1"/>
    <xf numFmtId="0" fontId="4" fillId="13" borderId="9" xfId="26" applyFill="1" applyBorder="1" applyAlignment="1">
      <alignment horizontal="center"/>
    </xf>
    <xf numFmtId="0" fontId="4" fillId="13" borderId="10" xfId="26" applyFill="1" applyBorder="1"/>
    <xf numFmtId="0" fontId="4" fillId="13" borderId="33" xfId="26" applyFill="1" applyBorder="1" applyAlignment="1">
      <alignment horizontal="center"/>
    </xf>
    <xf numFmtId="0" fontId="4" fillId="13" borderId="34" xfId="26" applyFill="1" applyBorder="1"/>
    <xf numFmtId="0" fontId="4" fillId="13" borderId="13" xfId="26" applyFill="1" applyBorder="1" applyAlignment="1">
      <alignment horizontal="center"/>
    </xf>
    <xf numFmtId="0" fontId="5" fillId="13" borderId="0" xfId="26" applyFont="1" applyFill="1" applyAlignment="1">
      <alignment horizontal="center"/>
    </xf>
    <xf numFmtId="39" fontId="4" fillId="0" borderId="0" xfId="27" applyNumberFormat="1" applyFont="1" applyBorder="1" applyAlignment="1">
      <alignment horizontal="center"/>
    </xf>
    <xf numFmtId="0" fontId="4" fillId="13" borderId="36" xfId="26" applyFill="1" applyBorder="1" applyAlignment="1">
      <alignment horizontal="center"/>
    </xf>
    <xf numFmtId="0" fontId="4" fillId="13" borderId="37" xfId="26" applyFill="1" applyBorder="1"/>
    <xf numFmtId="0" fontId="4" fillId="13" borderId="34" xfId="26" applyFill="1" applyBorder="1" applyAlignment="1">
      <alignment horizontal="justify" vertical="justify" wrapText="1"/>
    </xf>
    <xf numFmtId="0" fontId="5" fillId="13" borderId="13" xfId="26" applyFont="1" applyFill="1" applyBorder="1" applyAlignment="1">
      <alignment horizontal="center"/>
    </xf>
    <xf numFmtId="0" fontId="4" fillId="13" borderId="0" xfId="26" applyFill="1"/>
    <xf numFmtId="39" fontId="5" fillId="9" borderId="0" xfId="29" applyNumberFormat="1" applyFont="1" applyFill="1" applyBorder="1" applyAlignment="1">
      <alignment horizontal="center"/>
    </xf>
    <xf numFmtId="39" fontId="5" fillId="9" borderId="14" xfId="29" applyNumberFormat="1" applyFont="1" applyFill="1" applyBorder="1" applyAlignment="1">
      <alignment horizontal="center"/>
    </xf>
    <xf numFmtId="0" fontId="4" fillId="8" borderId="19" xfId="26" applyFill="1" applyBorder="1" applyAlignment="1">
      <alignment horizontal="center"/>
    </xf>
    <xf numFmtId="0" fontId="5" fillId="8" borderId="20" xfId="26" applyFont="1" applyFill="1" applyBorder="1" applyAlignment="1">
      <alignment horizontal="center"/>
    </xf>
    <xf numFmtId="10" fontId="5" fillId="8" borderId="17" xfId="29" applyNumberFormat="1" applyFont="1" applyFill="1" applyBorder="1" applyAlignment="1">
      <alignment horizontal="center"/>
    </xf>
    <xf numFmtId="10" fontId="4" fillId="9" borderId="8" xfId="1" applyNumberFormat="1" applyFill="1" applyBorder="1" applyAlignment="1">
      <alignment horizontal="center"/>
    </xf>
    <xf numFmtId="0" fontId="5" fillId="17" borderId="18" xfId="26" applyFont="1" applyFill="1" applyBorder="1" applyAlignment="1">
      <alignment horizontal="center"/>
    </xf>
    <xf numFmtId="0" fontId="4" fillId="17" borderId="35" xfId="26" applyFill="1" applyBorder="1"/>
    <xf numFmtId="10" fontId="5" fillId="17" borderId="35" xfId="1" applyNumberFormat="1" applyFont="1" applyFill="1" applyBorder="1" applyAlignment="1">
      <alignment horizontal="center"/>
    </xf>
    <xf numFmtId="1" fontId="4" fillId="7" borderId="10" xfId="11" applyNumberFormat="1" applyFill="1" applyBorder="1" applyAlignment="1">
      <alignment horizontal="center" vertical="center" wrapText="1"/>
    </xf>
    <xf numFmtId="0" fontId="5" fillId="7" borderId="10" xfId="0" applyFont="1" applyFill="1" applyBorder="1" applyAlignment="1">
      <alignment horizontal="left"/>
    </xf>
    <xf numFmtId="1" fontId="4" fillId="7" borderId="11" xfId="11" applyNumberFormat="1" applyFill="1" applyBorder="1" applyAlignment="1">
      <alignment horizontal="center" vertical="center" wrapText="1"/>
    </xf>
    <xf numFmtId="49" fontId="4" fillId="9" borderId="10" xfId="11" applyNumberFormat="1" applyFill="1" applyBorder="1" applyAlignment="1">
      <alignment horizontal="center" vertical="center" wrapText="1"/>
    </xf>
    <xf numFmtId="49" fontId="4" fillId="7" borderId="10" xfId="11" applyNumberFormat="1" applyFill="1" applyBorder="1" applyAlignment="1">
      <alignment horizontal="center" vertical="center" wrapText="1"/>
    </xf>
    <xf numFmtId="0" fontId="0" fillId="9" borderId="0" xfId="0" applyFill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4" fillId="0" borderId="4" xfId="25" applyBorder="1" applyAlignment="1">
      <alignment horizontal="center"/>
    </xf>
    <xf numFmtId="0" fontId="5" fillId="12" borderId="21" xfId="25" applyFont="1" applyFill="1" applyBorder="1" applyAlignment="1">
      <alignment horizontal="left"/>
    </xf>
    <xf numFmtId="0" fontId="27" fillId="0" borderId="13" xfId="25" applyFont="1" applyBorder="1" applyAlignment="1">
      <alignment horizontal="left"/>
    </xf>
    <xf numFmtId="0" fontId="27" fillId="0" borderId="28" xfId="25" applyFont="1" applyBorder="1" applyAlignment="1">
      <alignment horizontal="left"/>
    </xf>
    <xf numFmtId="0" fontId="18" fillId="0" borderId="26" xfId="25" applyFont="1" applyBorder="1" applyAlignment="1">
      <alignment horizontal="left"/>
    </xf>
    <xf numFmtId="10" fontId="5" fillId="9" borderId="0" xfId="2" applyNumberFormat="1" applyFont="1" applyFill="1" applyAlignment="1">
      <alignment horizontal="center"/>
    </xf>
    <xf numFmtId="170" fontId="21" fillId="0" borderId="0" xfId="2" applyNumberFormat="1" applyFont="1"/>
    <xf numFmtId="10" fontId="13" fillId="0" borderId="0" xfId="2" applyNumberFormat="1" applyFont="1" applyAlignment="1">
      <alignment horizontal="center" vertical="center" wrapText="1"/>
    </xf>
    <xf numFmtId="0" fontId="0" fillId="0" borderId="0" xfId="26" applyFont="1"/>
    <xf numFmtId="43" fontId="4" fillId="9" borderId="10" xfId="15" applyFont="1" applyFill="1" applyBorder="1" applyAlignment="1">
      <alignment horizontal="right" vertical="center" wrapText="1"/>
    </xf>
    <xf numFmtId="0" fontId="18" fillId="0" borderId="0" xfId="25" applyFont="1" applyAlignment="1">
      <alignment vertical="center"/>
    </xf>
    <xf numFmtId="166" fontId="5" fillId="9" borderId="10" xfId="8" applyFont="1" applyFill="1" applyBorder="1" applyAlignment="1">
      <alignment horizontal="right" vertical="center" wrapText="1"/>
    </xf>
    <xf numFmtId="0" fontId="0" fillId="0" borderId="0" xfId="7" applyFont="1" applyAlignment="1">
      <alignment vertical="center" wrapText="1"/>
    </xf>
    <xf numFmtId="1" fontId="0" fillId="9" borderId="9" xfId="11" applyNumberFormat="1" applyFont="1" applyFill="1" applyBorder="1" applyAlignment="1">
      <alignment horizontal="center" vertical="center" wrapText="1"/>
    </xf>
    <xf numFmtId="1" fontId="5" fillId="7" borderId="9" xfId="11" applyNumberFormat="1" applyFont="1" applyFill="1" applyBorder="1" applyAlignment="1">
      <alignment horizontal="center" vertical="center" wrapText="1"/>
    </xf>
    <xf numFmtId="43" fontId="4" fillId="9" borderId="11" xfId="8" applyNumberFormat="1" applyFont="1" applyFill="1" applyBorder="1" applyAlignment="1">
      <alignment horizontal="right" vertical="center" wrapText="1"/>
    </xf>
    <xf numFmtId="0" fontId="5" fillId="0" borderId="0" xfId="26" applyFont="1"/>
    <xf numFmtId="49" fontId="5" fillId="0" borderId="0" xfId="29" applyNumberFormat="1" applyFont="1" applyFill="1" applyBorder="1" applyAlignment="1">
      <alignment horizontal="center"/>
    </xf>
    <xf numFmtId="166" fontId="4" fillId="0" borderId="0" xfId="27" applyFont="1" applyFill="1" applyBorder="1" applyAlignment="1">
      <alignment horizontal="center"/>
    </xf>
    <xf numFmtId="166" fontId="4" fillId="0" borderId="0" xfId="27" applyFont="1" applyFill="1" applyBorder="1" applyAlignment="1">
      <alignment horizontal="right"/>
    </xf>
    <xf numFmtId="166" fontId="6" fillId="0" borderId="0" xfId="27" applyFont="1" applyFill="1" applyBorder="1" applyAlignment="1">
      <alignment horizontal="center"/>
    </xf>
    <xf numFmtId="39" fontId="4" fillId="0" borderId="0" xfId="27" applyNumberFormat="1" applyFont="1" applyFill="1" applyBorder="1" applyAlignment="1">
      <alignment horizontal="center"/>
    </xf>
    <xf numFmtId="39" fontId="5" fillId="0" borderId="0" xfId="27" applyNumberFormat="1" applyFont="1" applyFill="1" applyBorder="1" applyAlignment="1">
      <alignment horizontal="center"/>
    </xf>
    <xf numFmtId="0" fontId="0" fillId="0" borderId="13" xfId="26" applyFont="1" applyBorder="1" applyAlignment="1">
      <alignment horizontal="center"/>
    </xf>
    <xf numFmtId="0" fontId="5" fillId="13" borderId="20" xfId="26" applyFont="1" applyFill="1" applyBorder="1" applyAlignment="1">
      <alignment horizontal="center"/>
    </xf>
    <xf numFmtId="0" fontId="33" fillId="0" borderId="0" xfId="26" applyFont="1" applyAlignment="1">
      <alignment vertical="center" wrapText="1"/>
    </xf>
    <xf numFmtId="0" fontId="34" fillId="0" borderId="0" xfId="26" applyFont="1" applyAlignment="1">
      <alignment vertical="center" wrapText="1"/>
    </xf>
    <xf numFmtId="10" fontId="34" fillId="0" borderId="0" xfId="26" applyNumberFormat="1" applyFont="1" applyAlignment="1">
      <alignment horizontal="center" vertical="center" wrapText="1"/>
    </xf>
    <xf numFmtId="0" fontId="35" fillId="0" borderId="0" xfId="26" applyFont="1" applyAlignment="1">
      <alignment vertical="center" wrapText="1"/>
    </xf>
    <xf numFmtId="166" fontId="5" fillId="15" borderId="3" xfId="26" applyNumberFormat="1" applyFont="1" applyFill="1" applyBorder="1" applyAlignment="1">
      <alignment vertical="center" wrapText="1"/>
    </xf>
    <xf numFmtId="166" fontId="5" fillId="15" borderId="5" xfId="26" applyNumberFormat="1" applyFont="1" applyFill="1" applyBorder="1" applyAlignment="1">
      <alignment vertical="center" wrapText="1"/>
    </xf>
    <xf numFmtId="166" fontId="5" fillId="15" borderId="6" xfId="26" applyNumberFormat="1" applyFont="1" applyFill="1" applyBorder="1" applyAlignment="1">
      <alignment vertical="center" wrapText="1"/>
    </xf>
    <xf numFmtId="49" fontId="0" fillId="19" borderId="10" xfId="7" applyNumberFormat="1" applyFont="1" applyFill="1" applyBorder="1" applyAlignment="1">
      <alignment horizontal="center" vertical="center" wrapText="1"/>
    </xf>
    <xf numFmtId="0" fontId="24" fillId="19" borderId="10" xfId="0" applyFont="1" applyFill="1" applyBorder="1" applyAlignment="1">
      <alignment vertical="center" wrapText="1"/>
    </xf>
    <xf numFmtId="43" fontId="24" fillId="19" borderId="10" xfId="42" applyFont="1" applyFill="1" applyBorder="1" applyAlignment="1">
      <alignment horizontal="center" vertical="center" wrapText="1"/>
    </xf>
    <xf numFmtId="43" fontId="24" fillId="19" borderId="10" xfId="42" applyFont="1" applyFill="1" applyBorder="1" applyAlignment="1">
      <alignment horizontal="right" vertical="center" wrapText="1"/>
    </xf>
    <xf numFmtId="43" fontId="4" fillId="7" borderId="11" xfId="11" applyNumberFormat="1" applyFill="1" applyBorder="1" applyAlignment="1">
      <alignment horizontal="center" vertical="center" wrapText="1"/>
    </xf>
    <xf numFmtId="10" fontId="5" fillId="18" borderId="2" xfId="1" applyNumberFormat="1" applyFont="1" applyFill="1" applyBorder="1" applyAlignment="1">
      <alignment horizontal="center"/>
    </xf>
    <xf numFmtId="10" fontId="4" fillId="0" borderId="0" xfId="1" applyNumberFormat="1" applyFill="1" applyBorder="1" applyAlignment="1">
      <alignment horizontal="right" vertical="top" wrapText="1"/>
    </xf>
    <xf numFmtId="166" fontId="5" fillId="2" borderId="42" xfId="8" applyFont="1" applyFill="1" applyBorder="1" applyAlignment="1">
      <alignment horizontal="right" vertical="center" wrapText="1"/>
    </xf>
    <xf numFmtId="0" fontId="41" fillId="0" borderId="0" xfId="0" applyFont="1" applyAlignment="1">
      <alignment vertical="center"/>
    </xf>
    <xf numFmtId="0" fontId="42" fillId="0" borderId="0" xfId="11" applyFont="1" applyAlignment="1">
      <alignment vertical="top" wrapText="1"/>
    </xf>
    <xf numFmtId="0" fontId="42" fillId="0" borderId="0" xfId="11" applyFont="1" applyAlignment="1">
      <alignment horizontal="center" vertical="center" wrapText="1"/>
    </xf>
    <xf numFmtId="166" fontId="42" fillId="0" borderId="0" xfId="8" applyFont="1" applyFill="1" applyBorder="1" applyAlignment="1">
      <alignment horizontal="right" vertical="top" wrapText="1"/>
    </xf>
    <xf numFmtId="0" fontId="42" fillId="0" borderId="0" xfId="0" applyFont="1" applyAlignment="1">
      <alignment horizontal="center"/>
    </xf>
    <xf numFmtId="0" fontId="42" fillId="0" borderId="0" xfId="0" applyFont="1"/>
    <xf numFmtId="172" fontId="6" fillId="0" borderId="14" xfId="26" applyNumberFormat="1" applyFont="1" applyBorder="1" applyAlignment="1">
      <alignment horizontal="left"/>
    </xf>
    <xf numFmtId="166" fontId="5" fillId="2" borderId="38" xfId="8" applyFont="1" applyFill="1" applyBorder="1" applyAlignment="1">
      <alignment horizontal="center" vertical="center" wrapText="1"/>
    </xf>
    <xf numFmtId="10" fontId="5" fillId="10" borderId="38" xfId="1" applyNumberFormat="1" applyFont="1" applyFill="1" applyBorder="1" applyAlignment="1">
      <alignment horizontal="center" vertical="center" wrapText="1"/>
    </xf>
    <xf numFmtId="0" fontId="16" fillId="0" borderId="40" xfId="2" applyFont="1" applyBorder="1" applyAlignment="1">
      <alignment horizontal="center" vertical="center"/>
    </xf>
    <xf numFmtId="0" fontId="5" fillId="2" borderId="39" xfId="2" applyFont="1" applyFill="1" applyBorder="1" applyAlignment="1">
      <alignment horizontal="center"/>
    </xf>
    <xf numFmtId="0" fontId="13" fillId="3" borderId="38" xfId="2" applyFont="1" applyFill="1" applyBorder="1" applyAlignment="1">
      <alignment horizontal="center" vertical="center" wrapText="1"/>
    </xf>
    <xf numFmtId="0" fontId="12" fillId="0" borderId="38" xfId="2" applyFont="1" applyBorder="1" applyAlignment="1">
      <alignment horizontal="center" vertical="center" wrapText="1"/>
    </xf>
    <xf numFmtId="0" fontId="12" fillId="0" borderId="38" xfId="2" applyFont="1" applyBorder="1" applyAlignment="1">
      <alignment horizontal="justify" vertical="center" wrapText="1"/>
    </xf>
    <xf numFmtId="0" fontId="14" fillId="0" borderId="38" xfId="2" applyFont="1" applyBorder="1" applyAlignment="1">
      <alignment horizontal="center" vertical="center" wrapText="1"/>
    </xf>
    <xf numFmtId="10" fontId="12" fillId="5" borderId="38" xfId="3" applyNumberFormat="1" applyFont="1" applyFill="1" applyBorder="1" applyAlignment="1" applyProtection="1">
      <alignment horizontal="center" vertical="center" wrapText="1"/>
    </xf>
    <xf numFmtId="10" fontId="13" fillId="2" borderId="38" xfId="2" applyNumberFormat="1" applyFont="1" applyFill="1" applyBorder="1" applyAlignment="1">
      <alignment horizontal="center" vertical="center" wrapText="1"/>
    </xf>
    <xf numFmtId="0" fontId="13" fillId="3" borderId="38" xfId="2" applyFont="1" applyFill="1" applyBorder="1" applyAlignment="1">
      <alignment horizontal="center" vertical="center"/>
    </xf>
    <xf numFmtId="0" fontId="12" fillId="0" borderId="38" xfId="2" applyFont="1" applyBorder="1" applyAlignment="1">
      <alignment vertical="center" wrapText="1"/>
    </xf>
    <xf numFmtId="10" fontId="15" fillId="5" borderId="38" xfId="3" applyNumberFormat="1" applyFont="1" applyFill="1" applyBorder="1" applyAlignment="1" applyProtection="1">
      <alignment horizontal="center" vertical="center" wrapText="1"/>
    </xf>
    <xf numFmtId="10" fontId="16" fillId="10" borderId="38" xfId="2" applyNumberFormat="1" applyFont="1" applyFill="1" applyBorder="1" applyAlignment="1">
      <alignment horizontal="center" vertical="center" wrapText="1"/>
    </xf>
    <xf numFmtId="0" fontId="7" fillId="0" borderId="38" xfId="2" applyFont="1" applyBorder="1" applyAlignment="1">
      <alignment horizontal="center" vertical="center" wrapText="1"/>
    </xf>
    <xf numFmtId="0" fontId="7" fillId="0" borderId="38" xfId="2" applyFont="1" applyBorder="1" applyAlignment="1">
      <alignment horizontal="center" vertical="center"/>
    </xf>
    <xf numFmtId="173" fontId="4" fillId="9" borderId="10" xfId="15" applyNumberFormat="1" applyFont="1" applyFill="1" applyBorder="1" applyAlignment="1">
      <alignment horizontal="right" vertical="center" wrapText="1"/>
    </xf>
    <xf numFmtId="17" fontId="10" fillId="18" borderId="38" xfId="0" applyNumberFormat="1" applyFont="1" applyFill="1" applyBorder="1" applyAlignment="1">
      <alignment horizontal="center" vertical="center" wrapText="1"/>
    </xf>
    <xf numFmtId="17" fontId="5" fillId="18" borderId="2" xfId="1" applyNumberFormat="1" applyFont="1" applyFill="1" applyBorder="1" applyAlignment="1">
      <alignment horizontal="center"/>
    </xf>
    <xf numFmtId="1" fontId="18" fillId="13" borderId="26" xfId="25" applyNumberFormat="1" applyFont="1" applyFill="1" applyBorder="1" applyAlignment="1">
      <alignment horizontal="left"/>
    </xf>
    <xf numFmtId="0" fontId="21" fillId="0" borderId="0" xfId="0" applyFont="1" applyAlignment="1">
      <alignment vertical="center" wrapText="1"/>
    </xf>
    <xf numFmtId="0" fontId="21" fillId="0" borderId="38" xfId="0" applyFont="1" applyBorder="1" applyAlignment="1">
      <alignment horizontal="left" vertical="center" wrapText="1"/>
    </xf>
    <xf numFmtId="0" fontId="21" fillId="0" borderId="38" xfId="0" applyFont="1" applyBorder="1" applyAlignment="1">
      <alignment horizontal="center" vertical="center" wrapText="1"/>
    </xf>
    <xf numFmtId="0" fontId="4" fillId="0" borderId="0" xfId="7" applyFont="1" applyAlignment="1">
      <alignment horizontal="center" vertical="center" wrapText="1"/>
    </xf>
    <xf numFmtId="14" fontId="21" fillId="0" borderId="38" xfId="0" applyNumberFormat="1" applyFont="1" applyBorder="1" applyAlignment="1">
      <alignment horizontal="center" vertical="center" wrapText="1"/>
    </xf>
    <xf numFmtId="0" fontId="10" fillId="7" borderId="38" xfId="0" applyFont="1" applyFill="1" applyBorder="1" applyAlignment="1">
      <alignment horizontal="center" vertical="center" wrapText="1"/>
    </xf>
    <xf numFmtId="0" fontId="10" fillId="11" borderId="38" xfId="0" applyFont="1" applyFill="1" applyBorder="1" applyAlignment="1">
      <alignment vertical="center" wrapText="1"/>
    </xf>
    <xf numFmtId="49" fontId="10" fillId="11" borderId="1" xfId="0" applyNumberFormat="1" applyFont="1" applyFill="1" applyBorder="1" applyAlignment="1">
      <alignment horizontal="center" vertical="center" wrapText="1"/>
    </xf>
    <xf numFmtId="49" fontId="10" fillId="11" borderId="2" xfId="0" applyNumberFormat="1" applyFont="1" applyFill="1" applyBorder="1" applyAlignment="1">
      <alignment horizontal="center" vertical="center" wrapText="1"/>
    </xf>
    <xf numFmtId="49" fontId="10" fillId="11" borderId="3" xfId="0" applyNumberFormat="1" applyFont="1" applyFill="1" applyBorder="1" applyAlignment="1">
      <alignment horizontal="center" vertical="center" wrapText="1"/>
    </xf>
    <xf numFmtId="49" fontId="10" fillId="11" borderId="4" xfId="0" applyNumberFormat="1" applyFont="1" applyFill="1" applyBorder="1" applyAlignment="1">
      <alignment horizontal="center" vertical="center" wrapText="1"/>
    </xf>
    <xf numFmtId="49" fontId="10" fillId="11" borderId="5" xfId="0" applyNumberFormat="1" applyFont="1" applyFill="1" applyBorder="1" applyAlignment="1">
      <alignment horizontal="center" vertical="center" wrapText="1"/>
    </xf>
    <xf numFmtId="49" fontId="10" fillId="11" borderId="6" xfId="0" applyNumberFormat="1" applyFont="1" applyFill="1" applyBorder="1" applyAlignment="1">
      <alignment horizontal="center" vertical="center" wrapText="1"/>
    </xf>
    <xf numFmtId="10" fontId="10" fillId="18" borderId="39" xfId="0" applyNumberFormat="1" applyFont="1" applyFill="1" applyBorder="1" applyAlignment="1">
      <alignment horizontal="center" vertical="center" wrapText="1"/>
    </xf>
    <xf numFmtId="10" fontId="10" fillId="18" borderId="40" xfId="0" applyNumberFormat="1" applyFont="1" applyFill="1" applyBorder="1" applyAlignment="1">
      <alignment horizontal="center" vertical="center" wrapText="1"/>
    </xf>
    <xf numFmtId="10" fontId="10" fillId="18" borderId="41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166" fontId="5" fillId="2" borderId="38" xfId="8" applyFont="1" applyFill="1" applyBorder="1" applyAlignment="1">
      <alignment horizontal="center" vertical="center" wrapText="1"/>
    </xf>
    <xf numFmtId="0" fontId="5" fillId="2" borderId="38" xfId="7" applyFont="1" applyFill="1" applyBorder="1" applyAlignment="1">
      <alignment horizontal="center" vertical="center" wrapText="1"/>
    </xf>
    <xf numFmtId="0" fontId="28" fillId="7" borderId="0" xfId="2" applyFont="1" applyFill="1" applyAlignment="1">
      <alignment horizontal="center" vertical="center" wrapText="1"/>
    </xf>
    <xf numFmtId="0" fontId="12" fillId="0" borderId="38" xfId="2" applyFont="1" applyBorder="1" applyAlignment="1">
      <alignment horizontal="right" vertical="center"/>
    </xf>
    <xf numFmtId="0" fontId="13" fillId="3" borderId="38" xfId="2" applyFont="1" applyFill="1" applyBorder="1" applyAlignment="1">
      <alignment horizontal="left" vertical="center"/>
    </xf>
    <xf numFmtId="0" fontId="13" fillId="2" borderId="38" xfId="2" applyFont="1" applyFill="1" applyBorder="1" applyAlignment="1">
      <alignment horizontal="right" vertical="center" wrapText="1"/>
    </xf>
    <xf numFmtId="0" fontId="13" fillId="3" borderId="38" xfId="2" applyFont="1" applyFill="1" applyBorder="1" applyAlignment="1">
      <alignment horizontal="left" vertical="center" wrapText="1"/>
    </xf>
    <xf numFmtId="0" fontId="10" fillId="7" borderId="39" xfId="2" applyFont="1" applyFill="1" applyBorder="1" applyAlignment="1">
      <alignment horizontal="center" vertical="center" wrapText="1"/>
    </xf>
    <xf numFmtId="0" fontId="10" fillId="7" borderId="40" xfId="2" applyFont="1" applyFill="1" applyBorder="1" applyAlignment="1">
      <alignment horizontal="center" vertical="center" wrapText="1"/>
    </xf>
    <xf numFmtId="0" fontId="10" fillId="7" borderId="41" xfId="2" applyFont="1" applyFill="1" applyBorder="1" applyAlignment="1">
      <alignment horizontal="center" vertical="center" wrapText="1"/>
    </xf>
    <xf numFmtId="0" fontId="5" fillId="2" borderId="1" xfId="2" applyFont="1" applyFill="1" applyBorder="1" applyAlignment="1">
      <alignment horizontal="center" vertical="center"/>
    </xf>
    <xf numFmtId="0" fontId="5" fillId="2" borderId="2" xfId="2" applyFont="1" applyFill="1" applyBorder="1" applyAlignment="1">
      <alignment horizontal="center" vertical="center"/>
    </xf>
    <xf numFmtId="0" fontId="5" fillId="2" borderId="3" xfId="2" applyFont="1" applyFill="1" applyBorder="1" applyAlignment="1">
      <alignment horizontal="center" vertical="center"/>
    </xf>
    <xf numFmtId="0" fontId="4" fillId="0" borderId="38" xfId="2" applyBorder="1" applyAlignment="1">
      <alignment horizontal="left" vertical="center" wrapText="1"/>
    </xf>
    <xf numFmtId="0" fontId="12" fillId="0" borderId="1" xfId="2" applyFont="1" applyBorder="1" applyAlignment="1">
      <alignment horizontal="center" vertical="center" wrapText="1"/>
    </xf>
    <xf numFmtId="0" fontId="12" fillId="0" borderId="2" xfId="2" applyFont="1" applyBorder="1" applyAlignment="1">
      <alignment horizontal="center" vertical="center" wrapText="1"/>
    </xf>
    <xf numFmtId="0" fontId="12" fillId="0" borderId="3" xfId="2" applyFont="1" applyBorder="1" applyAlignment="1">
      <alignment horizontal="center" vertical="center" wrapText="1"/>
    </xf>
    <xf numFmtId="0" fontId="12" fillId="0" borderId="4" xfId="2" applyFont="1" applyBorder="1" applyAlignment="1">
      <alignment horizontal="center" vertical="center" wrapText="1"/>
    </xf>
    <xf numFmtId="0" fontId="12" fillId="0" borderId="5" xfId="2" applyFont="1" applyBorder="1" applyAlignment="1">
      <alignment horizontal="center" vertical="center" wrapText="1"/>
    </xf>
    <xf numFmtId="0" fontId="12" fillId="0" borderId="6" xfId="2" applyFont="1" applyBorder="1" applyAlignment="1">
      <alignment horizontal="center" vertical="center" wrapText="1"/>
    </xf>
    <xf numFmtId="0" fontId="5" fillId="0" borderId="38" xfId="2" applyFont="1" applyBorder="1" applyAlignment="1">
      <alignment horizontal="center" vertical="center" wrapText="1"/>
    </xf>
    <xf numFmtId="0" fontId="5" fillId="2" borderId="38" xfId="2" applyFont="1" applyFill="1" applyBorder="1" applyAlignment="1">
      <alignment horizontal="left" vertical="center" wrapText="1"/>
    </xf>
    <xf numFmtId="0" fontId="4" fillId="0" borderId="38" xfId="2" applyBorder="1" applyAlignment="1">
      <alignment horizontal="center" vertical="center" wrapText="1"/>
    </xf>
    <xf numFmtId="0" fontId="0" fillId="6" borderId="38" xfId="2" applyFont="1" applyFill="1" applyBorder="1" applyAlignment="1">
      <alignment vertical="top" wrapText="1"/>
    </xf>
    <xf numFmtId="0" fontId="4" fillId="0" borderId="0" xfId="2" applyAlignment="1">
      <alignment wrapText="1"/>
    </xf>
    <xf numFmtId="0" fontId="4" fillId="0" borderId="0" xfId="2" applyAlignment="1">
      <alignment horizontal="justify"/>
    </xf>
    <xf numFmtId="0" fontId="0" fillId="0" borderId="38" xfId="2" applyFont="1" applyBorder="1" applyAlignment="1">
      <alignment horizontal="left" vertical="center" wrapText="1"/>
    </xf>
    <xf numFmtId="0" fontId="4" fillId="0" borderId="0" xfId="2" applyAlignment="1">
      <alignment horizontal="center" vertical="top" wrapText="1"/>
    </xf>
    <xf numFmtId="0" fontId="5" fillId="0" borderId="0" xfId="2" applyFont="1" applyAlignment="1">
      <alignment horizontal="center" vertical="top" wrapText="1"/>
    </xf>
    <xf numFmtId="0" fontId="5" fillId="0" borderId="0" xfId="2" applyFont="1" applyAlignment="1">
      <alignment horizontal="center"/>
    </xf>
    <xf numFmtId="0" fontId="5" fillId="0" borderId="0" xfId="2" applyFont="1" applyAlignment="1">
      <alignment horizontal="center" wrapText="1"/>
    </xf>
    <xf numFmtId="0" fontId="5" fillId="0" borderId="0" xfId="2" applyFont="1" applyAlignment="1"/>
    <xf numFmtId="0" fontId="5" fillId="13" borderId="39" xfId="26" applyFont="1" applyFill="1" applyBorder="1" applyAlignment="1">
      <alignment horizontal="center"/>
    </xf>
    <xf numFmtId="0" fontId="5" fillId="13" borderId="40" xfId="26" applyFont="1" applyFill="1" applyBorder="1" applyAlignment="1">
      <alignment horizontal="center"/>
    </xf>
    <xf numFmtId="0" fontId="5" fillId="13" borderId="41" xfId="26" applyFont="1" applyFill="1" applyBorder="1" applyAlignment="1">
      <alignment horizontal="center"/>
    </xf>
    <xf numFmtId="0" fontId="31" fillId="0" borderId="0" xfId="26" applyFont="1" applyAlignment="1">
      <alignment horizontal="left"/>
    </xf>
    <xf numFmtId="0" fontId="0" fillId="6" borderId="38" xfId="2" applyFont="1" applyFill="1" applyBorder="1" applyAlignment="1">
      <alignment horizontal="left" vertical="top" wrapText="1"/>
    </xf>
    <xf numFmtId="0" fontId="11" fillId="6" borderId="38" xfId="6" applyFill="1" applyBorder="1" applyAlignment="1" applyProtection="1">
      <alignment horizontal="left" vertical="top" wrapText="1"/>
      <protection locked="0"/>
    </xf>
    <xf numFmtId="0" fontId="11" fillId="6" borderId="38" xfId="45" applyFill="1" applyBorder="1" applyAlignment="1" applyProtection="1">
      <alignment horizontal="left" vertical="top" wrapText="1"/>
      <protection locked="0"/>
    </xf>
    <xf numFmtId="0" fontId="5" fillId="4" borderId="39" xfId="26" applyFont="1" applyFill="1" applyBorder="1" applyAlignment="1">
      <alignment horizontal="center"/>
    </xf>
    <xf numFmtId="0" fontId="5" fillId="4" borderId="40" xfId="26" applyFont="1" applyFill="1" applyBorder="1" applyAlignment="1">
      <alignment horizontal="center"/>
    </xf>
    <xf numFmtId="0" fontId="5" fillId="4" borderId="41" xfId="26" applyFont="1" applyFill="1" applyBorder="1" applyAlignment="1">
      <alignment horizontal="center"/>
    </xf>
    <xf numFmtId="0" fontId="32" fillId="14" borderId="1" xfId="26" applyFont="1" applyFill="1" applyBorder="1" applyAlignment="1">
      <alignment horizontal="justify" vertical="justify" wrapText="1"/>
    </xf>
    <xf numFmtId="0" fontId="32" fillId="14" borderId="4" xfId="26" applyFont="1" applyFill="1" applyBorder="1" applyAlignment="1">
      <alignment horizontal="justify" vertical="justify" wrapText="1"/>
    </xf>
    <xf numFmtId="39" fontId="5" fillId="15" borderId="2" xfId="26" applyNumberFormat="1" applyFont="1" applyFill="1" applyBorder="1" applyAlignment="1">
      <alignment horizontal="center" vertical="center" wrapText="1"/>
    </xf>
    <xf numFmtId="39" fontId="5" fillId="15" borderId="2" xfId="26" applyNumberFormat="1" applyFont="1" applyFill="1" applyBorder="1" applyAlignment="1">
      <alignment horizontal="center" vertical="center"/>
    </xf>
    <xf numFmtId="39" fontId="5" fillId="15" borderId="3" xfId="26" applyNumberFormat="1" applyFont="1" applyFill="1" applyBorder="1" applyAlignment="1">
      <alignment horizontal="center" vertical="center"/>
    </xf>
    <xf numFmtId="39" fontId="5" fillId="15" borderId="5" xfId="26" applyNumberFormat="1" applyFont="1" applyFill="1" applyBorder="1" applyAlignment="1">
      <alignment horizontal="center" vertical="center"/>
    </xf>
    <xf numFmtId="39" fontId="5" fillId="15" borderId="6" xfId="26" applyNumberFormat="1" applyFont="1" applyFill="1" applyBorder="1" applyAlignment="1">
      <alignment horizontal="center" vertical="center"/>
    </xf>
    <xf numFmtId="0" fontId="6" fillId="2" borderId="7" xfId="26" applyFont="1" applyFill="1" applyBorder="1" applyAlignment="1">
      <alignment horizontal="center" vertical="center"/>
    </xf>
    <xf numFmtId="0" fontId="6" fillId="2" borderId="12" xfId="26" applyFont="1" applyFill="1" applyBorder="1" applyAlignment="1">
      <alignment horizontal="center" vertical="center"/>
    </xf>
  </cellXfs>
  <cellStyles count="46">
    <cellStyle name="Excel Built-in Normal" xfId="9" xr:uid="{00000000-0005-0000-0000-000000000000}"/>
    <cellStyle name="Excel Built-in Normal 2" xfId="19" xr:uid="{00000000-0005-0000-0000-000001000000}"/>
    <cellStyle name="Excel Built-in Normal 3" xfId="20" xr:uid="{00000000-0005-0000-0000-000002000000}"/>
    <cellStyle name="Hiperlink" xfId="6" builtinId="8"/>
    <cellStyle name="Hiperlink 2" xfId="45" xr:uid="{47A61E46-C47E-4308-8A47-C03EFFAEFB8A}"/>
    <cellStyle name="Hiperlink 6" xfId="33" xr:uid="{00000000-0005-0000-0000-000004000000}"/>
    <cellStyle name="Moeda 19" xfId="21" xr:uid="{00000000-0005-0000-0000-000006000000}"/>
    <cellStyle name="Moeda 2" xfId="39" xr:uid="{00000000-0005-0000-0000-000054000000}"/>
    <cellStyle name="Moeda 3" xfId="34" xr:uid="{00000000-0005-0000-0000-000007000000}"/>
    <cellStyle name="Moeda_P2 ANEXO 05F BDI" xfId="5" xr:uid="{00000000-0005-0000-0000-000008000000}"/>
    <cellStyle name="Normal" xfId="0" builtinId="0"/>
    <cellStyle name="Normal 11" xfId="16" xr:uid="{00000000-0005-0000-0000-00000A000000}"/>
    <cellStyle name="Normal 11 2" xfId="26" xr:uid="{00000000-0005-0000-0000-00000B000000}"/>
    <cellStyle name="Normal 12" xfId="35" xr:uid="{00000000-0005-0000-0000-00000C000000}"/>
    <cellStyle name="Normal 2" xfId="7" xr:uid="{00000000-0005-0000-0000-00000D000000}"/>
    <cellStyle name="Normal 2 2" xfId="11" xr:uid="{00000000-0005-0000-0000-00000E000000}"/>
    <cellStyle name="Normal 2 2 2 2 2" xfId="22" xr:uid="{00000000-0005-0000-0000-00000F000000}"/>
    <cellStyle name="Normal 2 2 2 3" xfId="25" xr:uid="{00000000-0005-0000-0000-000010000000}"/>
    <cellStyle name="Normal 3" xfId="30" xr:uid="{00000000-0005-0000-0000-000011000000}"/>
    <cellStyle name="Normal 3 2 2" xfId="14" xr:uid="{00000000-0005-0000-0000-000012000000}"/>
    <cellStyle name="Normal 4" xfId="31" xr:uid="{00000000-0005-0000-0000-000013000000}"/>
    <cellStyle name="Normal 5" xfId="32" xr:uid="{00000000-0005-0000-0000-000014000000}"/>
    <cellStyle name="Normal 6" xfId="36" xr:uid="{00000000-0005-0000-0000-000015000000}"/>
    <cellStyle name="Normal 7" xfId="37" xr:uid="{00000000-0005-0000-0000-000016000000}"/>
    <cellStyle name="Normal 8" xfId="43" xr:uid="{F2F6C4F2-E8D1-4129-81D5-FDDA24FFE5CB}"/>
    <cellStyle name="Normal_P2 ANEXO 05F BDI" xfId="2" xr:uid="{00000000-0005-0000-0000-000017000000}"/>
    <cellStyle name="Porcentagem" xfId="1" builtinId="5"/>
    <cellStyle name="Porcentagem 2" xfId="10" xr:uid="{00000000-0005-0000-0000-000019000000}"/>
    <cellStyle name="Porcentagem 2 2" xfId="13" xr:uid="{00000000-0005-0000-0000-00001A000000}"/>
    <cellStyle name="Porcentagem 3" xfId="44" xr:uid="{2403B49B-FFDF-4C75-9271-8F6E6976870C}"/>
    <cellStyle name="Porcentagem_P2 ANEXO 05F BDI" xfId="3" xr:uid="{00000000-0005-0000-0000-00001B000000}"/>
    <cellStyle name="Separador de milhares 2" xfId="17" xr:uid="{00000000-0005-0000-0000-00001C000000}"/>
    <cellStyle name="Separador de milhares 2 13" xfId="18" xr:uid="{00000000-0005-0000-0000-00001D000000}"/>
    <cellStyle name="Separador de milhares 2 2" xfId="40" xr:uid="{5190258B-3456-467C-9352-06311381DD4F}"/>
    <cellStyle name="Separador de milhares_P2 ANEXO 05F BDI" xfId="4" xr:uid="{00000000-0005-0000-0000-00001E000000}"/>
    <cellStyle name="Vírgula" xfId="42" builtinId="3"/>
    <cellStyle name="Vírgula 10 2 2 2 2" xfId="24" xr:uid="{00000000-0005-0000-0000-000021000000}"/>
    <cellStyle name="Vírgula 2" xfId="8" xr:uid="{00000000-0005-0000-0000-000022000000}"/>
    <cellStyle name="Vírgula 2 3" xfId="15" xr:uid="{00000000-0005-0000-0000-000023000000}"/>
    <cellStyle name="Vírgula 2 3 2" xfId="41" xr:uid="{37651C78-270A-43D4-8474-97766CAB7C1A}"/>
    <cellStyle name="Vírgula 2 3 2 2" xfId="29" xr:uid="{00000000-0005-0000-0000-000024000000}"/>
    <cellStyle name="Vírgula 3" xfId="12" xr:uid="{00000000-0005-0000-0000-000025000000}"/>
    <cellStyle name="Vírgula 3 2 2 2" xfId="28" xr:uid="{00000000-0005-0000-0000-000026000000}"/>
    <cellStyle name="Vírgula 4" xfId="38" xr:uid="{00000000-0005-0000-0000-000056000000}"/>
    <cellStyle name="Vírgula 4 2 3 2 2 2 2 2" xfId="27" xr:uid="{00000000-0005-0000-0000-000027000000}"/>
    <cellStyle name="Vírgula 6 2 3 4 2 2 2" xfId="23" xr:uid="{00000000-0005-0000-0000-000028000000}"/>
  </cellStyles>
  <dxfs count="0"/>
  <tableStyles count="0" defaultTableStyle="TableStyleMedium2" defaultPivotStyle="PivotStyleLight16"/>
  <colors>
    <mruColors>
      <color rgb="FFFFFF99"/>
      <color rgb="FF0000FF"/>
      <color rgb="FFFF66FF"/>
      <color rgb="FFFFFFB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247650</xdr:colOff>
      <xdr:row>28</xdr:row>
      <xdr:rowOff>28575</xdr:rowOff>
    </xdr:from>
    <xdr:to>
      <xdr:col>3</xdr:col>
      <xdr:colOff>457200</xdr:colOff>
      <xdr:row>30</xdr:row>
      <xdr:rowOff>19050</xdr:rowOff>
    </xdr:to>
    <xdr:pic>
      <xdr:nvPicPr>
        <xdr:cNvPr id="2" name="Imagem 6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7690" y="4341495"/>
          <a:ext cx="2861310" cy="3314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caixa.gov.br/Downloads/sinapi-manual-de-metodologias-e-conceitos/Livro2_SINAPI_Calculos_e_Parametros_Edicao_Digital_Vigente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-0.249977111117893"/>
    <pageSetUpPr fitToPage="1"/>
  </sheetPr>
  <dimension ref="B1:Q226"/>
  <sheetViews>
    <sheetView showGridLines="0" showZeros="0" tabSelected="1" zoomScale="85" zoomScaleNormal="85" workbookViewId="0">
      <pane xSplit="5" ySplit="16" topLeftCell="F17" activePane="bottomRight" state="frozen"/>
      <selection pane="topRight" activeCell="F1" sqref="F1"/>
      <selection pane="bottomLeft" activeCell="A17" sqref="A17"/>
      <selection pane="bottomRight" activeCell="H29" sqref="H29:I38"/>
    </sheetView>
  </sheetViews>
  <sheetFormatPr defaultColWidth="9.1796875" defaultRowHeight="12.5"/>
  <cols>
    <col min="1" max="1" width="2.81640625" style="38" customWidth="1"/>
    <col min="2" max="2" width="5.453125" style="38" bestFit="1" customWidth="1"/>
    <col min="3" max="3" width="12" style="59" bestFit="1" customWidth="1"/>
    <col min="4" max="4" width="13.26953125" style="59" customWidth="1"/>
    <col min="5" max="5" width="87.26953125" style="38" customWidth="1"/>
    <col min="6" max="6" width="14.81640625" style="39" bestFit="1" customWidth="1"/>
    <col min="7" max="7" width="10.54296875" style="40" customWidth="1"/>
    <col min="8" max="8" width="15.1796875" style="40" customWidth="1"/>
    <col min="9" max="9" width="15" style="40" bestFit="1" customWidth="1"/>
    <col min="10" max="10" width="12.7265625" style="40" bestFit="1" customWidth="1"/>
    <col min="11" max="11" width="15" style="40" bestFit="1" customWidth="1"/>
    <col min="12" max="12" width="12.7265625" style="40" bestFit="1" customWidth="1"/>
    <col min="13" max="13" width="12.08984375" style="40" customWidth="1"/>
    <col min="14" max="14" width="16.1796875" style="40" bestFit="1" customWidth="1"/>
    <col min="15" max="15" width="7.7265625" style="40" bestFit="1" customWidth="1"/>
    <col min="16" max="16" width="15" style="38" bestFit="1" customWidth="1"/>
    <col min="17" max="17" width="32.81640625" style="38" customWidth="1"/>
    <col min="18" max="248" width="9.1796875" style="38"/>
    <col min="249" max="249" width="11.1796875" style="38" customWidth="1"/>
    <col min="250" max="250" width="59.26953125" style="38" customWidth="1"/>
    <col min="251" max="251" width="5.453125" style="38" customWidth="1"/>
    <col min="252" max="252" width="9.453125" style="38" customWidth="1"/>
    <col min="253" max="253" width="12.7265625" style="38" customWidth="1"/>
    <col min="254" max="254" width="14.26953125" style="38" customWidth="1"/>
    <col min="255" max="255" width="14" style="38" bestFit="1" customWidth="1"/>
    <col min="256" max="256" width="15.7265625" style="38" customWidth="1"/>
    <col min="257" max="257" width="17.54296875" style="38" customWidth="1"/>
    <col min="258" max="258" width="104.26953125" style="38" customWidth="1"/>
    <col min="259" max="259" width="1.26953125" style="38" customWidth="1"/>
    <col min="260" max="260" width="18.7265625" style="38" customWidth="1"/>
    <col min="261" max="504" width="9.1796875" style="38"/>
    <col min="505" max="505" width="11.1796875" style="38" customWidth="1"/>
    <col min="506" max="506" width="59.26953125" style="38" customWidth="1"/>
    <col min="507" max="507" width="5.453125" style="38" customWidth="1"/>
    <col min="508" max="508" width="9.453125" style="38" customWidth="1"/>
    <col min="509" max="509" width="12.7265625" style="38" customWidth="1"/>
    <col min="510" max="510" width="14.26953125" style="38" customWidth="1"/>
    <col min="511" max="511" width="14" style="38" bestFit="1" customWidth="1"/>
    <col min="512" max="512" width="15.7265625" style="38" customWidth="1"/>
    <col min="513" max="513" width="17.54296875" style="38" customWidth="1"/>
    <col min="514" max="514" width="104.26953125" style="38" customWidth="1"/>
    <col min="515" max="515" width="1.26953125" style="38" customWidth="1"/>
    <col min="516" max="516" width="18.7265625" style="38" customWidth="1"/>
    <col min="517" max="760" width="9.1796875" style="38"/>
    <col min="761" max="761" width="11.1796875" style="38" customWidth="1"/>
    <col min="762" max="762" width="59.26953125" style="38" customWidth="1"/>
    <col min="763" max="763" width="5.453125" style="38" customWidth="1"/>
    <col min="764" max="764" width="9.453125" style="38" customWidth="1"/>
    <col min="765" max="765" width="12.7265625" style="38" customWidth="1"/>
    <col min="766" max="766" width="14.26953125" style="38" customWidth="1"/>
    <col min="767" max="767" width="14" style="38" bestFit="1" customWidth="1"/>
    <col min="768" max="768" width="15.7265625" style="38" customWidth="1"/>
    <col min="769" max="769" width="17.54296875" style="38" customWidth="1"/>
    <col min="770" max="770" width="104.26953125" style="38" customWidth="1"/>
    <col min="771" max="771" width="1.26953125" style="38" customWidth="1"/>
    <col min="772" max="772" width="18.7265625" style="38" customWidth="1"/>
    <col min="773" max="1016" width="9.1796875" style="38"/>
    <col min="1017" max="1017" width="11.1796875" style="38" customWidth="1"/>
    <col min="1018" max="1018" width="59.26953125" style="38" customWidth="1"/>
    <col min="1019" max="1019" width="5.453125" style="38" customWidth="1"/>
    <col min="1020" max="1020" width="9.453125" style="38" customWidth="1"/>
    <col min="1021" max="1021" width="12.7265625" style="38" customWidth="1"/>
    <col min="1022" max="1022" width="14.26953125" style="38" customWidth="1"/>
    <col min="1023" max="1023" width="14" style="38" bestFit="1" customWidth="1"/>
    <col min="1024" max="1024" width="15.7265625" style="38" customWidth="1"/>
    <col min="1025" max="1025" width="17.54296875" style="38" customWidth="1"/>
    <col min="1026" max="1026" width="104.26953125" style="38" customWidth="1"/>
    <col min="1027" max="1027" width="1.26953125" style="38" customWidth="1"/>
    <col min="1028" max="1028" width="18.7265625" style="38" customWidth="1"/>
    <col min="1029" max="1272" width="9.1796875" style="38"/>
    <col min="1273" max="1273" width="11.1796875" style="38" customWidth="1"/>
    <col min="1274" max="1274" width="59.26953125" style="38" customWidth="1"/>
    <col min="1275" max="1275" width="5.453125" style="38" customWidth="1"/>
    <col min="1276" max="1276" width="9.453125" style="38" customWidth="1"/>
    <col min="1277" max="1277" width="12.7265625" style="38" customWidth="1"/>
    <col min="1278" max="1278" width="14.26953125" style="38" customWidth="1"/>
    <col min="1279" max="1279" width="14" style="38" bestFit="1" customWidth="1"/>
    <col min="1280" max="1280" width="15.7265625" style="38" customWidth="1"/>
    <col min="1281" max="1281" width="17.54296875" style="38" customWidth="1"/>
    <col min="1282" max="1282" width="104.26953125" style="38" customWidth="1"/>
    <col min="1283" max="1283" width="1.26953125" style="38" customWidth="1"/>
    <col min="1284" max="1284" width="18.7265625" style="38" customWidth="1"/>
    <col min="1285" max="1528" width="9.1796875" style="38"/>
    <col min="1529" max="1529" width="11.1796875" style="38" customWidth="1"/>
    <col min="1530" max="1530" width="59.26953125" style="38" customWidth="1"/>
    <col min="1531" max="1531" width="5.453125" style="38" customWidth="1"/>
    <col min="1532" max="1532" width="9.453125" style="38" customWidth="1"/>
    <col min="1533" max="1533" width="12.7265625" style="38" customWidth="1"/>
    <col min="1534" max="1534" width="14.26953125" style="38" customWidth="1"/>
    <col min="1535" max="1535" width="14" style="38" bestFit="1" customWidth="1"/>
    <col min="1536" max="1536" width="15.7265625" style="38" customWidth="1"/>
    <col min="1537" max="1537" width="17.54296875" style="38" customWidth="1"/>
    <col min="1538" max="1538" width="104.26953125" style="38" customWidth="1"/>
    <col min="1539" max="1539" width="1.26953125" style="38" customWidth="1"/>
    <col min="1540" max="1540" width="18.7265625" style="38" customWidth="1"/>
    <col min="1541" max="1784" width="9.1796875" style="38"/>
    <col min="1785" max="1785" width="11.1796875" style="38" customWidth="1"/>
    <col min="1786" max="1786" width="59.26953125" style="38" customWidth="1"/>
    <col min="1787" max="1787" width="5.453125" style="38" customWidth="1"/>
    <col min="1788" max="1788" width="9.453125" style="38" customWidth="1"/>
    <col min="1789" max="1789" width="12.7265625" style="38" customWidth="1"/>
    <col min="1790" max="1790" width="14.26953125" style="38" customWidth="1"/>
    <col min="1791" max="1791" width="14" style="38" bestFit="1" customWidth="1"/>
    <col min="1792" max="1792" width="15.7265625" style="38" customWidth="1"/>
    <col min="1793" max="1793" width="17.54296875" style="38" customWidth="1"/>
    <col min="1794" max="1794" width="104.26953125" style="38" customWidth="1"/>
    <col min="1795" max="1795" width="1.26953125" style="38" customWidth="1"/>
    <col min="1796" max="1796" width="18.7265625" style="38" customWidth="1"/>
    <col min="1797" max="2040" width="9.1796875" style="38"/>
    <col min="2041" max="2041" width="11.1796875" style="38" customWidth="1"/>
    <col min="2042" max="2042" width="59.26953125" style="38" customWidth="1"/>
    <col min="2043" max="2043" width="5.453125" style="38" customWidth="1"/>
    <col min="2044" max="2044" width="9.453125" style="38" customWidth="1"/>
    <col min="2045" max="2045" width="12.7265625" style="38" customWidth="1"/>
    <col min="2046" max="2046" width="14.26953125" style="38" customWidth="1"/>
    <col min="2047" max="2047" width="14" style="38" bestFit="1" customWidth="1"/>
    <col min="2048" max="2048" width="15.7265625" style="38" customWidth="1"/>
    <col min="2049" max="2049" width="17.54296875" style="38" customWidth="1"/>
    <col min="2050" max="2050" width="104.26953125" style="38" customWidth="1"/>
    <col min="2051" max="2051" width="1.26953125" style="38" customWidth="1"/>
    <col min="2052" max="2052" width="18.7265625" style="38" customWidth="1"/>
    <col min="2053" max="2296" width="9.1796875" style="38"/>
    <col min="2297" max="2297" width="11.1796875" style="38" customWidth="1"/>
    <col min="2298" max="2298" width="59.26953125" style="38" customWidth="1"/>
    <col min="2299" max="2299" width="5.453125" style="38" customWidth="1"/>
    <col min="2300" max="2300" width="9.453125" style="38" customWidth="1"/>
    <col min="2301" max="2301" width="12.7265625" style="38" customWidth="1"/>
    <col min="2302" max="2302" width="14.26953125" style="38" customWidth="1"/>
    <col min="2303" max="2303" width="14" style="38" bestFit="1" customWidth="1"/>
    <col min="2304" max="2304" width="15.7265625" style="38" customWidth="1"/>
    <col min="2305" max="2305" width="17.54296875" style="38" customWidth="1"/>
    <col min="2306" max="2306" width="104.26953125" style="38" customWidth="1"/>
    <col min="2307" max="2307" width="1.26953125" style="38" customWidth="1"/>
    <col min="2308" max="2308" width="18.7265625" style="38" customWidth="1"/>
    <col min="2309" max="2552" width="9.1796875" style="38"/>
    <col min="2553" max="2553" width="11.1796875" style="38" customWidth="1"/>
    <col min="2554" max="2554" width="59.26953125" style="38" customWidth="1"/>
    <col min="2555" max="2555" width="5.453125" style="38" customWidth="1"/>
    <col min="2556" max="2556" width="9.453125" style="38" customWidth="1"/>
    <col min="2557" max="2557" width="12.7265625" style="38" customWidth="1"/>
    <col min="2558" max="2558" width="14.26953125" style="38" customWidth="1"/>
    <col min="2559" max="2559" width="14" style="38" bestFit="1" customWidth="1"/>
    <col min="2560" max="2560" width="15.7265625" style="38" customWidth="1"/>
    <col min="2561" max="2561" width="17.54296875" style="38" customWidth="1"/>
    <col min="2562" max="2562" width="104.26953125" style="38" customWidth="1"/>
    <col min="2563" max="2563" width="1.26953125" style="38" customWidth="1"/>
    <col min="2564" max="2564" width="18.7265625" style="38" customWidth="1"/>
    <col min="2565" max="2808" width="9.1796875" style="38"/>
    <col min="2809" max="2809" width="11.1796875" style="38" customWidth="1"/>
    <col min="2810" max="2810" width="59.26953125" style="38" customWidth="1"/>
    <col min="2811" max="2811" width="5.453125" style="38" customWidth="1"/>
    <col min="2812" max="2812" width="9.453125" style="38" customWidth="1"/>
    <col min="2813" max="2813" width="12.7265625" style="38" customWidth="1"/>
    <col min="2814" max="2814" width="14.26953125" style="38" customWidth="1"/>
    <col min="2815" max="2815" width="14" style="38" bestFit="1" customWidth="1"/>
    <col min="2816" max="2816" width="15.7265625" style="38" customWidth="1"/>
    <col min="2817" max="2817" width="17.54296875" style="38" customWidth="1"/>
    <col min="2818" max="2818" width="104.26953125" style="38" customWidth="1"/>
    <col min="2819" max="2819" width="1.26953125" style="38" customWidth="1"/>
    <col min="2820" max="2820" width="18.7265625" style="38" customWidth="1"/>
    <col min="2821" max="3064" width="9.1796875" style="38"/>
    <col min="3065" max="3065" width="11.1796875" style="38" customWidth="1"/>
    <col min="3066" max="3066" width="59.26953125" style="38" customWidth="1"/>
    <col min="3067" max="3067" width="5.453125" style="38" customWidth="1"/>
    <col min="3068" max="3068" width="9.453125" style="38" customWidth="1"/>
    <col min="3069" max="3069" width="12.7265625" style="38" customWidth="1"/>
    <col min="3070" max="3070" width="14.26953125" style="38" customWidth="1"/>
    <col min="3071" max="3071" width="14" style="38" bestFit="1" customWidth="1"/>
    <col min="3072" max="3072" width="15.7265625" style="38" customWidth="1"/>
    <col min="3073" max="3073" width="17.54296875" style="38" customWidth="1"/>
    <col min="3074" max="3074" width="104.26953125" style="38" customWidth="1"/>
    <col min="3075" max="3075" width="1.26953125" style="38" customWidth="1"/>
    <col min="3076" max="3076" width="18.7265625" style="38" customWidth="1"/>
    <col min="3077" max="3320" width="9.1796875" style="38"/>
    <col min="3321" max="3321" width="11.1796875" style="38" customWidth="1"/>
    <col min="3322" max="3322" width="59.26953125" style="38" customWidth="1"/>
    <col min="3323" max="3323" width="5.453125" style="38" customWidth="1"/>
    <col min="3324" max="3324" width="9.453125" style="38" customWidth="1"/>
    <col min="3325" max="3325" width="12.7265625" style="38" customWidth="1"/>
    <col min="3326" max="3326" width="14.26953125" style="38" customWidth="1"/>
    <col min="3327" max="3327" width="14" style="38" bestFit="1" customWidth="1"/>
    <col min="3328" max="3328" width="15.7265625" style="38" customWidth="1"/>
    <col min="3329" max="3329" width="17.54296875" style="38" customWidth="1"/>
    <col min="3330" max="3330" width="104.26953125" style="38" customWidth="1"/>
    <col min="3331" max="3331" width="1.26953125" style="38" customWidth="1"/>
    <col min="3332" max="3332" width="18.7265625" style="38" customWidth="1"/>
    <col min="3333" max="3576" width="9.1796875" style="38"/>
    <col min="3577" max="3577" width="11.1796875" style="38" customWidth="1"/>
    <col min="3578" max="3578" width="59.26953125" style="38" customWidth="1"/>
    <col min="3579" max="3579" width="5.453125" style="38" customWidth="1"/>
    <col min="3580" max="3580" width="9.453125" style="38" customWidth="1"/>
    <col min="3581" max="3581" width="12.7265625" style="38" customWidth="1"/>
    <col min="3582" max="3582" width="14.26953125" style="38" customWidth="1"/>
    <col min="3583" max="3583" width="14" style="38" bestFit="1" customWidth="1"/>
    <col min="3584" max="3584" width="15.7265625" style="38" customWidth="1"/>
    <col min="3585" max="3585" width="17.54296875" style="38" customWidth="1"/>
    <col min="3586" max="3586" width="104.26953125" style="38" customWidth="1"/>
    <col min="3587" max="3587" width="1.26953125" style="38" customWidth="1"/>
    <col min="3588" max="3588" width="18.7265625" style="38" customWidth="1"/>
    <col min="3589" max="3832" width="9.1796875" style="38"/>
    <col min="3833" max="3833" width="11.1796875" style="38" customWidth="1"/>
    <col min="3834" max="3834" width="59.26953125" style="38" customWidth="1"/>
    <col min="3835" max="3835" width="5.453125" style="38" customWidth="1"/>
    <col min="3836" max="3836" width="9.453125" style="38" customWidth="1"/>
    <col min="3837" max="3837" width="12.7265625" style="38" customWidth="1"/>
    <col min="3838" max="3838" width="14.26953125" style="38" customWidth="1"/>
    <col min="3839" max="3839" width="14" style="38" bestFit="1" customWidth="1"/>
    <col min="3840" max="3840" width="15.7265625" style="38" customWidth="1"/>
    <col min="3841" max="3841" width="17.54296875" style="38" customWidth="1"/>
    <col min="3842" max="3842" width="104.26953125" style="38" customWidth="1"/>
    <col min="3843" max="3843" width="1.26953125" style="38" customWidth="1"/>
    <col min="3844" max="3844" width="18.7265625" style="38" customWidth="1"/>
    <col min="3845" max="4088" width="9.1796875" style="38"/>
    <col min="4089" max="4089" width="11.1796875" style="38" customWidth="1"/>
    <col min="4090" max="4090" width="59.26953125" style="38" customWidth="1"/>
    <col min="4091" max="4091" width="5.453125" style="38" customWidth="1"/>
    <col min="4092" max="4092" width="9.453125" style="38" customWidth="1"/>
    <col min="4093" max="4093" width="12.7265625" style="38" customWidth="1"/>
    <col min="4094" max="4094" width="14.26953125" style="38" customWidth="1"/>
    <col min="4095" max="4095" width="14" style="38" bestFit="1" customWidth="1"/>
    <col min="4096" max="4096" width="15.7265625" style="38" customWidth="1"/>
    <col min="4097" max="4097" width="17.54296875" style="38" customWidth="1"/>
    <col min="4098" max="4098" width="104.26953125" style="38" customWidth="1"/>
    <col min="4099" max="4099" width="1.26953125" style="38" customWidth="1"/>
    <col min="4100" max="4100" width="18.7265625" style="38" customWidth="1"/>
    <col min="4101" max="4344" width="9.1796875" style="38"/>
    <col min="4345" max="4345" width="11.1796875" style="38" customWidth="1"/>
    <col min="4346" max="4346" width="59.26953125" style="38" customWidth="1"/>
    <col min="4347" max="4347" width="5.453125" style="38" customWidth="1"/>
    <col min="4348" max="4348" width="9.453125" style="38" customWidth="1"/>
    <col min="4349" max="4349" width="12.7265625" style="38" customWidth="1"/>
    <col min="4350" max="4350" width="14.26953125" style="38" customWidth="1"/>
    <col min="4351" max="4351" width="14" style="38" bestFit="1" customWidth="1"/>
    <col min="4352" max="4352" width="15.7265625" style="38" customWidth="1"/>
    <col min="4353" max="4353" width="17.54296875" style="38" customWidth="1"/>
    <col min="4354" max="4354" width="104.26953125" style="38" customWidth="1"/>
    <col min="4355" max="4355" width="1.26953125" style="38" customWidth="1"/>
    <col min="4356" max="4356" width="18.7265625" style="38" customWidth="1"/>
    <col min="4357" max="4600" width="9.1796875" style="38"/>
    <col min="4601" max="4601" width="11.1796875" style="38" customWidth="1"/>
    <col min="4602" max="4602" width="59.26953125" style="38" customWidth="1"/>
    <col min="4603" max="4603" width="5.453125" style="38" customWidth="1"/>
    <col min="4604" max="4604" width="9.453125" style="38" customWidth="1"/>
    <col min="4605" max="4605" width="12.7265625" style="38" customWidth="1"/>
    <col min="4606" max="4606" width="14.26953125" style="38" customWidth="1"/>
    <col min="4607" max="4607" width="14" style="38" bestFit="1" customWidth="1"/>
    <col min="4608" max="4608" width="15.7265625" style="38" customWidth="1"/>
    <col min="4609" max="4609" width="17.54296875" style="38" customWidth="1"/>
    <col min="4610" max="4610" width="104.26953125" style="38" customWidth="1"/>
    <col min="4611" max="4611" width="1.26953125" style="38" customWidth="1"/>
    <col min="4612" max="4612" width="18.7265625" style="38" customWidth="1"/>
    <col min="4613" max="4856" width="9.1796875" style="38"/>
    <col min="4857" max="4857" width="11.1796875" style="38" customWidth="1"/>
    <col min="4858" max="4858" width="59.26953125" style="38" customWidth="1"/>
    <col min="4859" max="4859" width="5.453125" style="38" customWidth="1"/>
    <col min="4860" max="4860" width="9.453125" style="38" customWidth="1"/>
    <col min="4861" max="4861" width="12.7265625" style="38" customWidth="1"/>
    <col min="4862" max="4862" width="14.26953125" style="38" customWidth="1"/>
    <col min="4863" max="4863" width="14" style="38" bestFit="1" customWidth="1"/>
    <col min="4864" max="4864" width="15.7265625" style="38" customWidth="1"/>
    <col min="4865" max="4865" width="17.54296875" style="38" customWidth="1"/>
    <col min="4866" max="4866" width="104.26953125" style="38" customWidth="1"/>
    <col min="4867" max="4867" width="1.26953125" style="38" customWidth="1"/>
    <col min="4868" max="4868" width="18.7265625" style="38" customWidth="1"/>
    <col min="4869" max="5112" width="9.1796875" style="38"/>
    <col min="5113" max="5113" width="11.1796875" style="38" customWidth="1"/>
    <col min="5114" max="5114" width="59.26953125" style="38" customWidth="1"/>
    <col min="5115" max="5115" width="5.453125" style="38" customWidth="1"/>
    <col min="5116" max="5116" width="9.453125" style="38" customWidth="1"/>
    <col min="5117" max="5117" width="12.7265625" style="38" customWidth="1"/>
    <col min="5118" max="5118" width="14.26953125" style="38" customWidth="1"/>
    <col min="5119" max="5119" width="14" style="38" bestFit="1" customWidth="1"/>
    <col min="5120" max="5120" width="15.7265625" style="38" customWidth="1"/>
    <col min="5121" max="5121" width="17.54296875" style="38" customWidth="1"/>
    <col min="5122" max="5122" width="104.26953125" style="38" customWidth="1"/>
    <col min="5123" max="5123" width="1.26953125" style="38" customWidth="1"/>
    <col min="5124" max="5124" width="18.7265625" style="38" customWidth="1"/>
    <col min="5125" max="5368" width="9.1796875" style="38"/>
    <col min="5369" max="5369" width="11.1796875" style="38" customWidth="1"/>
    <col min="5370" max="5370" width="59.26953125" style="38" customWidth="1"/>
    <col min="5371" max="5371" width="5.453125" style="38" customWidth="1"/>
    <col min="5372" max="5372" width="9.453125" style="38" customWidth="1"/>
    <col min="5373" max="5373" width="12.7265625" style="38" customWidth="1"/>
    <col min="5374" max="5374" width="14.26953125" style="38" customWidth="1"/>
    <col min="5375" max="5375" width="14" style="38" bestFit="1" customWidth="1"/>
    <col min="5376" max="5376" width="15.7265625" style="38" customWidth="1"/>
    <col min="5377" max="5377" width="17.54296875" style="38" customWidth="1"/>
    <col min="5378" max="5378" width="104.26953125" style="38" customWidth="1"/>
    <col min="5379" max="5379" width="1.26953125" style="38" customWidth="1"/>
    <col min="5380" max="5380" width="18.7265625" style="38" customWidth="1"/>
    <col min="5381" max="5624" width="9.1796875" style="38"/>
    <col min="5625" max="5625" width="11.1796875" style="38" customWidth="1"/>
    <col min="5626" max="5626" width="59.26953125" style="38" customWidth="1"/>
    <col min="5627" max="5627" width="5.453125" style="38" customWidth="1"/>
    <col min="5628" max="5628" width="9.453125" style="38" customWidth="1"/>
    <col min="5629" max="5629" width="12.7265625" style="38" customWidth="1"/>
    <col min="5630" max="5630" width="14.26953125" style="38" customWidth="1"/>
    <col min="5631" max="5631" width="14" style="38" bestFit="1" customWidth="1"/>
    <col min="5632" max="5632" width="15.7265625" style="38" customWidth="1"/>
    <col min="5633" max="5633" width="17.54296875" style="38" customWidth="1"/>
    <col min="5634" max="5634" width="104.26953125" style="38" customWidth="1"/>
    <col min="5635" max="5635" width="1.26953125" style="38" customWidth="1"/>
    <col min="5636" max="5636" width="18.7265625" style="38" customWidth="1"/>
    <col min="5637" max="5880" width="9.1796875" style="38"/>
    <col min="5881" max="5881" width="11.1796875" style="38" customWidth="1"/>
    <col min="5882" max="5882" width="59.26953125" style="38" customWidth="1"/>
    <col min="5883" max="5883" width="5.453125" style="38" customWidth="1"/>
    <col min="5884" max="5884" width="9.453125" style="38" customWidth="1"/>
    <col min="5885" max="5885" width="12.7265625" style="38" customWidth="1"/>
    <col min="5886" max="5886" width="14.26953125" style="38" customWidth="1"/>
    <col min="5887" max="5887" width="14" style="38" bestFit="1" customWidth="1"/>
    <col min="5888" max="5888" width="15.7265625" style="38" customWidth="1"/>
    <col min="5889" max="5889" width="17.54296875" style="38" customWidth="1"/>
    <col min="5890" max="5890" width="104.26953125" style="38" customWidth="1"/>
    <col min="5891" max="5891" width="1.26953125" style="38" customWidth="1"/>
    <col min="5892" max="5892" width="18.7265625" style="38" customWidth="1"/>
    <col min="5893" max="6136" width="9.1796875" style="38"/>
    <col min="6137" max="6137" width="11.1796875" style="38" customWidth="1"/>
    <col min="6138" max="6138" width="59.26953125" style="38" customWidth="1"/>
    <col min="6139" max="6139" width="5.453125" style="38" customWidth="1"/>
    <col min="6140" max="6140" width="9.453125" style="38" customWidth="1"/>
    <col min="6141" max="6141" width="12.7265625" style="38" customWidth="1"/>
    <col min="6142" max="6142" width="14.26953125" style="38" customWidth="1"/>
    <col min="6143" max="6143" width="14" style="38" bestFit="1" customWidth="1"/>
    <col min="6144" max="6144" width="15.7265625" style="38" customWidth="1"/>
    <col min="6145" max="6145" width="17.54296875" style="38" customWidth="1"/>
    <col min="6146" max="6146" width="104.26953125" style="38" customWidth="1"/>
    <col min="6147" max="6147" width="1.26953125" style="38" customWidth="1"/>
    <col min="6148" max="6148" width="18.7265625" style="38" customWidth="1"/>
    <col min="6149" max="6392" width="9.1796875" style="38"/>
    <col min="6393" max="6393" width="11.1796875" style="38" customWidth="1"/>
    <col min="6394" max="6394" width="59.26953125" style="38" customWidth="1"/>
    <col min="6395" max="6395" width="5.453125" style="38" customWidth="1"/>
    <col min="6396" max="6396" width="9.453125" style="38" customWidth="1"/>
    <col min="6397" max="6397" width="12.7265625" style="38" customWidth="1"/>
    <col min="6398" max="6398" width="14.26953125" style="38" customWidth="1"/>
    <col min="6399" max="6399" width="14" style="38" bestFit="1" customWidth="1"/>
    <col min="6400" max="6400" width="15.7265625" style="38" customWidth="1"/>
    <col min="6401" max="6401" width="17.54296875" style="38" customWidth="1"/>
    <col min="6402" max="6402" width="104.26953125" style="38" customWidth="1"/>
    <col min="6403" max="6403" width="1.26953125" style="38" customWidth="1"/>
    <col min="6404" max="6404" width="18.7265625" style="38" customWidth="1"/>
    <col min="6405" max="6648" width="9.1796875" style="38"/>
    <col min="6649" max="6649" width="11.1796875" style="38" customWidth="1"/>
    <col min="6650" max="6650" width="59.26953125" style="38" customWidth="1"/>
    <col min="6651" max="6651" width="5.453125" style="38" customWidth="1"/>
    <col min="6652" max="6652" width="9.453125" style="38" customWidth="1"/>
    <col min="6653" max="6653" width="12.7265625" style="38" customWidth="1"/>
    <col min="6654" max="6654" width="14.26953125" style="38" customWidth="1"/>
    <col min="6655" max="6655" width="14" style="38" bestFit="1" customWidth="1"/>
    <col min="6656" max="6656" width="15.7265625" style="38" customWidth="1"/>
    <col min="6657" max="6657" width="17.54296875" style="38" customWidth="1"/>
    <col min="6658" max="6658" width="104.26953125" style="38" customWidth="1"/>
    <col min="6659" max="6659" width="1.26953125" style="38" customWidth="1"/>
    <col min="6660" max="6660" width="18.7265625" style="38" customWidth="1"/>
    <col min="6661" max="6904" width="9.1796875" style="38"/>
    <col min="6905" max="6905" width="11.1796875" style="38" customWidth="1"/>
    <col min="6906" max="6906" width="59.26953125" style="38" customWidth="1"/>
    <col min="6907" max="6907" width="5.453125" style="38" customWidth="1"/>
    <col min="6908" max="6908" width="9.453125" style="38" customWidth="1"/>
    <col min="6909" max="6909" width="12.7265625" style="38" customWidth="1"/>
    <col min="6910" max="6910" width="14.26953125" style="38" customWidth="1"/>
    <col min="6911" max="6911" width="14" style="38" bestFit="1" customWidth="1"/>
    <col min="6912" max="6912" width="15.7265625" style="38" customWidth="1"/>
    <col min="6913" max="6913" width="17.54296875" style="38" customWidth="1"/>
    <col min="6914" max="6914" width="104.26953125" style="38" customWidth="1"/>
    <col min="6915" max="6915" width="1.26953125" style="38" customWidth="1"/>
    <col min="6916" max="6916" width="18.7265625" style="38" customWidth="1"/>
    <col min="6917" max="7160" width="9.1796875" style="38"/>
    <col min="7161" max="7161" width="11.1796875" style="38" customWidth="1"/>
    <col min="7162" max="7162" width="59.26953125" style="38" customWidth="1"/>
    <col min="7163" max="7163" width="5.453125" style="38" customWidth="1"/>
    <col min="7164" max="7164" width="9.453125" style="38" customWidth="1"/>
    <col min="7165" max="7165" width="12.7265625" style="38" customWidth="1"/>
    <col min="7166" max="7166" width="14.26953125" style="38" customWidth="1"/>
    <col min="7167" max="7167" width="14" style="38" bestFit="1" customWidth="1"/>
    <col min="7168" max="7168" width="15.7265625" style="38" customWidth="1"/>
    <col min="7169" max="7169" width="17.54296875" style="38" customWidth="1"/>
    <col min="7170" max="7170" width="104.26953125" style="38" customWidth="1"/>
    <col min="7171" max="7171" width="1.26953125" style="38" customWidth="1"/>
    <col min="7172" max="7172" width="18.7265625" style="38" customWidth="1"/>
    <col min="7173" max="7416" width="9.1796875" style="38"/>
    <col min="7417" max="7417" width="11.1796875" style="38" customWidth="1"/>
    <col min="7418" max="7418" width="59.26953125" style="38" customWidth="1"/>
    <col min="7419" max="7419" width="5.453125" style="38" customWidth="1"/>
    <col min="7420" max="7420" width="9.453125" style="38" customWidth="1"/>
    <col min="7421" max="7421" width="12.7265625" style="38" customWidth="1"/>
    <col min="7422" max="7422" width="14.26953125" style="38" customWidth="1"/>
    <col min="7423" max="7423" width="14" style="38" bestFit="1" customWidth="1"/>
    <col min="7424" max="7424" width="15.7265625" style="38" customWidth="1"/>
    <col min="7425" max="7425" width="17.54296875" style="38" customWidth="1"/>
    <col min="7426" max="7426" width="104.26953125" style="38" customWidth="1"/>
    <col min="7427" max="7427" width="1.26953125" style="38" customWidth="1"/>
    <col min="7428" max="7428" width="18.7265625" style="38" customWidth="1"/>
    <col min="7429" max="7672" width="9.1796875" style="38"/>
    <col min="7673" max="7673" width="11.1796875" style="38" customWidth="1"/>
    <col min="7674" max="7674" width="59.26953125" style="38" customWidth="1"/>
    <col min="7675" max="7675" width="5.453125" style="38" customWidth="1"/>
    <col min="7676" max="7676" width="9.453125" style="38" customWidth="1"/>
    <col min="7677" max="7677" width="12.7265625" style="38" customWidth="1"/>
    <col min="7678" max="7678" width="14.26953125" style="38" customWidth="1"/>
    <col min="7679" max="7679" width="14" style="38" bestFit="1" customWidth="1"/>
    <col min="7680" max="7680" width="15.7265625" style="38" customWidth="1"/>
    <col min="7681" max="7681" width="17.54296875" style="38" customWidth="1"/>
    <col min="7682" max="7682" width="104.26953125" style="38" customWidth="1"/>
    <col min="7683" max="7683" width="1.26953125" style="38" customWidth="1"/>
    <col min="7684" max="7684" width="18.7265625" style="38" customWidth="1"/>
    <col min="7685" max="7928" width="9.1796875" style="38"/>
    <col min="7929" max="7929" width="11.1796875" style="38" customWidth="1"/>
    <col min="7930" max="7930" width="59.26953125" style="38" customWidth="1"/>
    <col min="7931" max="7931" width="5.453125" style="38" customWidth="1"/>
    <col min="7932" max="7932" width="9.453125" style="38" customWidth="1"/>
    <col min="7933" max="7933" width="12.7265625" style="38" customWidth="1"/>
    <col min="7934" max="7934" width="14.26953125" style="38" customWidth="1"/>
    <col min="7935" max="7935" width="14" style="38" bestFit="1" customWidth="1"/>
    <col min="7936" max="7936" width="15.7265625" style="38" customWidth="1"/>
    <col min="7937" max="7937" width="17.54296875" style="38" customWidth="1"/>
    <col min="7938" max="7938" width="104.26953125" style="38" customWidth="1"/>
    <col min="7939" max="7939" width="1.26953125" style="38" customWidth="1"/>
    <col min="7940" max="7940" width="18.7265625" style="38" customWidth="1"/>
    <col min="7941" max="8184" width="9.1796875" style="38"/>
    <col min="8185" max="8185" width="11.1796875" style="38" customWidth="1"/>
    <col min="8186" max="8186" width="59.26953125" style="38" customWidth="1"/>
    <col min="8187" max="8187" width="5.453125" style="38" customWidth="1"/>
    <col min="8188" max="8188" width="9.453125" style="38" customWidth="1"/>
    <col min="8189" max="8189" width="12.7265625" style="38" customWidth="1"/>
    <col min="8190" max="8190" width="14.26953125" style="38" customWidth="1"/>
    <col min="8191" max="8191" width="14" style="38" bestFit="1" customWidth="1"/>
    <col min="8192" max="8192" width="15.7265625" style="38" customWidth="1"/>
    <col min="8193" max="8193" width="17.54296875" style="38" customWidth="1"/>
    <col min="8194" max="8194" width="104.26953125" style="38" customWidth="1"/>
    <col min="8195" max="8195" width="1.26953125" style="38" customWidth="1"/>
    <col min="8196" max="8196" width="18.7265625" style="38" customWidth="1"/>
    <col min="8197" max="8440" width="9.1796875" style="38"/>
    <col min="8441" max="8441" width="11.1796875" style="38" customWidth="1"/>
    <col min="8442" max="8442" width="59.26953125" style="38" customWidth="1"/>
    <col min="8443" max="8443" width="5.453125" style="38" customWidth="1"/>
    <col min="8444" max="8444" width="9.453125" style="38" customWidth="1"/>
    <col min="8445" max="8445" width="12.7265625" style="38" customWidth="1"/>
    <col min="8446" max="8446" width="14.26953125" style="38" customWidth="1"/>
    <col min="8447" max="8447" width="14" style="38" bestFit="1" customWidth="1"/>
    <col min="8448" max="8448" width="15.7265625" style="38" customWidth="1"/>
    <col min="8449" max="8449" width="17.54296875" style="38" customWidth="1"/>
    <col min="8450" max="8450" width="104.26953125" style="38" customWidth="1"/>
    <col min="8451" max="8451" width="1.26953125" style="38" customWidth="1"/>
    <col min="8452" max="8452" width="18.7265625" style="38" customWidth="1"/>
    <col min="8453" max="8696" width="9.1796875" style="38"/>
    <col min="8697" max="8697" width="11.1796875" style="38" customWidth="1"/>
    <col min="8698" max="8698" width="59.26953125" style="38" customWidth="1"/>
    <col min="8699" max="8699" width="5.453125" style="38" customWidth="1"/>
    <col min="8700" max="8700" width="9.453125" style="38" customWidth="1"/>
    <col min="8701" max="8701" width="12.7265625" style="38" customWidth="1"/>
    <col min="8702" max="8702" width="14.26953125" style="38" customWidth="1"/>
    <col min="8703" max="8703" width="14" style="38" bestFit="1" customWidth="1"/>
    <col min="8704" max="8704" width="15.7265625" style="38" customWidth="1"/>
    <col min="8705" max="8705" width="17.54296875" style="38" customWidth="1"/>
    <col min="8706" max="8706" width="104.26953125" style="38" customWidth="1"/>
    <col min="8707" max="8707" width="1.26953125" style="38" customWidth="1"/>
    <col min="8708" max="8708" width="18.7265625" style="38" customWidth="1"/>
    <col min="8709" max="8952" width="9.1796875" style="38"/>
    <col min="8953" max="8953" width="11.1796875" style="38" customWidth="1"/>
    <col min="8954" max="8954" width="59.26953125" style="38" customWidth="1"/>
    <col min="8955" max="8955" width="5.453125" style="38" customWidth="1"/>
    <col min="8956" max="8956" width="9.453125" style="38" customWidth="1"/>
    <col min="8957" max="8957" width="12.7265625" style="38" customWidth="1"/>
    <col min="8958" max="8958" width="14.26953125" style="38" customWidth="1"/>
    <col min="8959" max="8959" width="14" style="38" bestFit="1" customWidth="1"/>
    <col min="8960" max="8960" width="15.7265625" style="38" customWidth="1"/>
    <col min="8961" max="8961" width="17.54296875" style="38" customWidth="1"/>
    <col min="8962" max="8962" width="104.26953125" style="38" customWidth="1"/>
    <col min="8963" max="8963" width="1.26953125" style="38" customWidth="1"/>
    <col min="8964" max="8964" width="18.7265625" style="38" customWidth="1"/>
    <col min="8965" max="9208" width="9.1796875" style="38"/>
    <col min="9209" max="9209" width="11.1796875" style="38" customWidth="1"/>
    <col min="9210" max="9210" width="59.26953125" style="38" customWidth="1"/>
    <col min="9211" max="9211" width="5.453125" style="38" customWidth="1"/>
    <col min="9212" max="9212" width="9.453125" style="38" customWidth="1"/>
    <col min="9213" max="9213" width="12.7265625" style="38" customWidth="1"/>
    <col min="9214" max="9214" width="14.26953125" style="38" customWidth="1"/>
    <col min="9215" max="9215" width="14" style="38" bestFit="1" customWidth="1"/>
    <col min="9216" max="9216" width="15.7265625" style="38" customWidth="1"/>
    <col min="9217" max="9217" width="17.54296875" style="38" customWidth="1"/>
    <col min="9218" max="9218" width="104.26953125" style="38" customWidth="1"/>
    <col min="9219" max="9219" width="1.26953125" style="38" customWidth="1"/>
    <col min="9220" max="9220" width="18.7265625" style="38" customWidth="1"/>
    <col min="9221" max="9464" width="9.1796875" style="38"/>
    <col min="9465" max="9465" width="11.1796875" style="38" customWidth="1"/>
    <col min="9466" max="9466" width="59.26953125" style="38" customWidth="1"/>
    <col min="9467" max="9467" width="5.453125" style="38" customWidth="1"/>
    <col min="9468" max="9468" width="9.453125" style="38" customWidth="1"/>
    <col min="9469" max="9469" width="12.7265625" style="38" customWidth="1"/>
    <col min="9470" max="9470" width="14.26953125" style="38" customWidth="1"/>
    <col min="9471" max="9471" width="14" style="38" bestFit="1" customWidth="1"/>
    <col min="9472" max="9472" width="15.7265625" style="38" customWidth="1"/>
    <col min="9473" max="9473" width="17.54296875" style="38" customWidth="1"/>
    <col min="9474" max="9474" width="104.26953125" style="38" customWidth="1"/>
    <col min="9475" max="9475" width="1.26953125" style="38" customWidth="1"/>
    <col min="9476" max="9476" width="18.7265625" style="38" customWidth="1"/>
    <col min="9477" max="9720" width="9.1796875" style="38"/>
    <col min="9721" max="9721" width="11.1796875" style="38" customWidth="1"/>
    <col min="9722" max="9722" width="59.26953125" style="38" customWidth="1"/>
    <col min="9723" max="9723" width="5.453125" style="38" customWidth="1"/>
    <col min="9724" max="9724" width="9.453125" style="38" customWidth="1"/>
    <col min="9725" max="9725" width="12.7265625" style="38" customWidth="1"/>
    <col min="9726" max="9726" width="14.26953125" style="38" customWidth="1"/>
    <col min="9727" max="9727" width="14" style="38" bestFit="1" customWidth="1"/>
    <col min="9728" max="9728" width="15.7265625" style="38" customWidth="1"/>
    <col min="9729" max="9729" width="17.54296875" style="38" customWidth="1"/>
    <col min="9730" max="9730" width="104.26953125" style="38" customWidth="1"/>
    <col min="9731" max="9731" width="1.26953125" style="38" customWidth="1"/>
    <col min="9732" max="9732" width="18.7265625" style="38" customWidth="1"/>
    <col min="9733" max="9976" width="9.1796875" style="38"/>
    <col min="9977" max="9977" width="11.1796875" style="38" customWidth="1"/>
    <col min="9978" max="9978" width="59.26953125" style="38" customWidth="1"/>
    <col min="9979" max="9979" width="5.453125" style="38" customWidth="1"/>
    <col min="9980" max="9980" width="9.453125" style="38" customWidth="1"/>
    <col min="9981" max="9981" width="12.7265625" style="38" customWidth="1"/>
    <col min="9982" max="9982" width="14.26953125" style="38" customWidth="1"/>
    <col min="9983" max="9983" width="14" style="38" bestFit="1" customWidth="1"/>
    <col min="9984" max="9984" width="15.7265625" style="38" customWidth="1"/>
    <col min="9985" max="9985" width="17.54296875" style="38" customWidth="1"/>
    <col min="9986" max="9986" width="104.26953125" style="38" customWidth="1"/>
    <col min="9987" max="9987" width="1.26953125" style="38" customWidth="1"/>
    <col min="9988" max="9988" width="18.7265625" style="38" customWidth="1"/>
    <col min="9989" max="10232" width="9.1796875" style="38"/>
    <col min="10233" max="10233" width="11.1796875" style="38" customWidth="1"/>
    <col min="10234" max="10234" width="59.26953125" style="38" customWidth="1"/>
    <col min="10235" max="10235" width="5.453125" style="38" customWidth="1"/>
    <col min="10236" max="10236" width="9.453125" style="38" customWidth="1"/>
    <col min="10237" max="10237" width="12.7265625" style="38" customWidth="1"/>
    <col min="10238" max="10238" width="14.26953125" style="38" customWidth="1"/>
    <col min="10239" max="10239" width="14" style="38" bestFit="1" customWidth="1"/>
    <col min="10240" max="10240" width="15.7265625" style="38" customWidth="1"/>
    <col min="10241" max="10241" width="17.54296875" style="38" customWidth="1"/>
    <col min="10242" max="10242" width="104.26953125" style="38" customWidth="1"/>
    <col min="10243" max="10243" width="1.26953125" style="38" customWidth="1"/>
    <col min="10244" max="10244" width="18.7265625" style="38" customWidth="1"/>
    <col min="10245" max="10488" width="9.1796875" style="38"/>
    <col min="10489" max="10489" width="11.1796875" style="38" customWidth="1"/>
    <col min="10490" max="10490" width="59.26953125" style="38" customWidth="1"/>
    <col min="10491" max="10491" width="5.453125" style="38" customWidth="1"/>
    <col min="10492" max="10492" width="9.453125" style="38" customWidth="1"/>
    <col min="10493" max="10493" width="12.7265625" style="38" customWidth="1"/>
    <col min="10494" max="10494" width="14.26953125" style="38" customWidth="1"/>
    <col min="10495" max="10495" width="14" style="38" bestFit="1" customWidth="1"/>
    <col min="10496" max="10496" width="15.7265625" style="38" customWidth="1"/>
    <col min="10497" max="10497" width="17.54296875" style="38" customWidth="1"/>
    <col min="10498" max="10498" width="104.26953125" style="38" customWidth="1"/>
    <col min="10499" max="10499" width="1.26953125" style="38" customWidth="1"/>
    <col min="10500" max="10500" width="18.7265625" style="38" customWidth="1"/>
    <col min="10501" max="10744" width="9.1796875" style="38"/>
    <col min="10745" max="10745" width="11.1796875" style="38" customWidth="1"/>
    <col min="10746" max="10746" width="59.26953125" style="38" customWidth="1"/>
    <col min="10747" max="10747" width="5.453125" style="38" customWidth="1"/>
    <col min="10748" max="10748" width="9.453125" style="38" customWidth="1"/>
    <col min="10749" max="10749" width="12.7265625" style="38" customWidth="1"/>
    <col min="10750" max="10750" width="14.26953125" style="38" customWidth="1"/>
    <col min="10751" max="10751" width="14" style="38" bestFit="1" customWidth="1"/>
    <col min="10752" max="10752" width="15.7265625" style="38" customWidth="1"/>
    <col min="10753" max="10753" width="17.54296875" style="38" customWidth="1"/>
    <col min="10754" max="10754" width="104.26953125" style="38" customWidth="1"/>
    <col min="10755" max="10755" width="1.26953125" style="38" customWidth="1"/>
    <col min="10756" max="10756" width="18.7265625" style="38" customWidth="1"/>
    <col min="10757" max="11000" width="9.1796875" style="38"/>
    <col min="11001" max="11001" width="11.1796875" style="38" customWidth="1"/>
    <col min="11002" max="11002" width="59.26953125" style="38" customWidth="1"/>
    <col min="11003" max="11003" width="5.453125" style="38" customWidth="1"/>
    <col min="11004" max="11004" width="9.453125" style="38" customWidth="1"/>
    <col min="11005" max="11005" width="12.7265625" style="38" customWidth="1"/>
    <col min="11006" max="11006" width="14.26953125" style="38" customWidth="1"/>
    <col min="11007" max="11007" width="14" style="38" bestFit="1" customWidth="1"/>
    <col min="11008" max="11008" width="15.7265625" style="38" customWidth="1"/>
    <col min="11009" max="11009" width="17.54296875" style="38" customWidth="1"/>
    <col min="11010" max="11010" width="104.26953125" style="38" customWidth="1"/>
    <col min="11011" max="11011" width="1.26953125" style="38" customWidth="1"/>
    <col min="11012" max="11012" width="18.7265625" style="38" customWidth="1"/>
    <col min="11013" max="11256" width="9.1796875" style="38"/>
    <col min="11257" max="11257" width="11.1796875" style="38" customWidth="1"/>
    <col min="11258" max="11258" width="59.26953125" style="38" customWidth="1"/>
    <col min="11259" max="11259" width="5.453125" style="38" customWidth="1"/>
    <col min="11260" max="11260" width="9.453125" style="38" customWidth="1"/>
    <col min="11261" max="11261" width="12.7265625" style="38" customWidth="1"/>
    <col min="11262" max="11262" width="14.26953125" style="38" customWidth="1"/>
    <col min="11263" max="11263" width="14" style="38" bestFit="1" customWidth="1"/>
    <col min="11264" max="11264" width="15.7265625" style="38" customWidth="1"/>
    <col min="11265" max="11265" width="17.54296875" style="38" customWidth="1"/>
    <col min="11266" max="11266" width="104.26953125" style="38" customWidth="1"/>
    <col min="11267" max="11267" width="1.26953125" style="38" customWidth="1"/>
    <col min="11268" max="11268" width="18.7265625" style="38" customWidth="1"/>
    <col min="11269" max="11512" width="9.1796875" style="38"/>
    <col min="11513" max="11513" width="11.1796875" style="38" customWidth="1"/>
    <col min="11514" max="11514" width="59.26953125" style="38" customWidth="1"/>
    <col min="11515" max="11515" width="5.453125" style="38" customWidth="1"/>
    <col min="11516" max="11516" width="9.453125" style="38" customWidth="1"/>
    <col min="11517" max="11517" width="12.7265625" style="38" customWidth="1"/>
    <col min="11518" max="11518" width="14.26953125" style="38" customWidth="1"/>
    <col min="11519" max="11519" width="14" style="38" bestFit="1" customWidth="1"/>
    <col min="11520" max="11520" width="15.7265625" style="38" customWidth="1"/>
    <col min="11521" max="11521" width="17.54296875" style="38" customWidth="1"/>
    <col min="11522" max="11522" width="104.26953125" style="38" customWidth="1"/>
    <col min="11523" max="11523" width="1.26953125" style="38" customWidth="1"/>
    <col min="11524" max="11524" width="18.7265625" style="38" customWidth="1"/>
    <col min="11525" max="11768" width="9.1796875" style="38"/>
    <col min="11769" max="11769" width="11.1796875" style="38" customWidth="1"/>
    <col min="11770" max="11770" width="59.26953125" style="38" customWidth="1"/>
    <col min="11771" max="11771" width="5.453125" style="38" customWidth="1"/>
    <col min="11772" max="11772" width="9.453125" style="38" customWidth="1"/>
    <col min="11773" max="11773" width="12.7265625" style="38" customWidth="1"/>
    <col min="11774" max="11774" width="14.26953125" style="38" customWidth="1"/>
    <col min="11775" max="11775" width="14" style="38" bestFit="1" customWidth="1"/>
    <col min="11776" max="11776" width="15.7265625" style="38" customWidth="1"/>
    <col min="11777" max="11777" width="17.54296875" style="38" customWidth="1"/>
    <col min="11778" max="11778" width="104.26953125" style="38" customWidth="1"/>
    <col min="11779" max="11779" width="1.26953125" style="38" customWidth="1"/>
    <col min="11780" max="11780" width="18.7265625" style="38" customWidth="1"/>
    <col min="11781" max="12024" width="9.1796875" style="38"/>
    <col min="12025" max="12025" width="11.1796875" style="38" customWidth="1"/>
    <col min="12026" max="12026" width="59.26953125" style="38" customWidth="1"/>
    <col min="12027" max="12027" width="5.453125" style="38" customWidth="1"/>
    <col min="12028" max="12028" width="9.453125" style="38" customWidth="1"/>
    <col min="12029" max="12029" width="12.7265625" style="38" customWidth="1"/>
    <col min="12030" max="12030" width="14.26953125" style="38" customWidth="1"/>
    <col min="12031" max="12031" width="14" style="38" bestFit="1" customWidth="1"/>
    <col min="12032" max="12032" width="15.7265625" style="38" customWidth="1"/>
    <col min="12033" max="12033" width="17.54296875" style="38" customWidth="1"/>
    <col min="12034" max="12034" width="104.26953125" style="38" customWidth="1"/>
    <col min="12035" max="12035" width="1.26953125" style="38" customWidth="1"/>
    <col min="12036" max="12036" width="18.7265625" style="38" customWidth="1"/>
    <col min="12037" max="12280" width="9.1796875" style="38"/>
    <col min="12281" max="12281" width="11.1796875" style="38" customWidth="1"/>
    <col min="12282" max="12282" width="59.26953125" style="38" customWidth="1"/>
    <col min="12283" max="12283" width="5.453125" style="38" customWidth="1"/>
    <col min="12284" max="12284" width="9.453125" style="38" customWidth="1"/>
    <col min="12285" max="12285" width="12.7265625" style="38" customWidth="1"/>
    <col min="12286" max="12286" width="14.26953125" style="38" customWidth="1"/>
    <col min="12287" max="12287" width="14" style="38" bestFit="1" customWidth="1"/>
    <col min="12288" max="12288" width="15.7265625" style="38" customWidth="1"/>
    <col min="12289" max="12289" width="17.54296875" style="38" customWidth="1"/>
    <col min="12290" max="12290" width="104.26953125" style="38" customWidth="1"/>
    <col min="12291" max="12291" width="1.26953125" style="38" customWidth="1"/>
    <col min="12292" max="12292" width="18.7265625" style="38" customWidth="1"/>
    <col min="12293" max="12536" width="9.1796875" style="38"/>
    <col min="12537" max="12537" width="11.1796875" style="38" customWidth="1"/>
    <col min="12538" max="12538" width="59.26953125" style="38" customWidth="1"/>
    <col min="12539" max="12539" width="5.453125" style="38" customWidth="1"/>
    <col min="12540" max="12540" width="9.453125" style="38" customWidth="1"/>
    <col min="12541" max="12541" width="12.7265625" style="38" customWidth="1"/>
    <col min="12542" max="12542" width="14.26953125" style="38" customWidth="1"/>
    <col min="12543" max="12543" width="14" style="38" bestFit="1" customWidth="1"/>
    <col min="12544" max="12544" width="15.7265625" style="38" customWidth="1"/>
    <col min="12545" max="12545" width="17.54296875" style="38" customWidth="1"/>
    <col min="12546" max="12546" width="104.26953125" style="38" customWidth="1"/>
    <col min="12547" max="12547" width="1.26953125" style="38" customWidth="1"/>
    <col min="12548" max="12548" width="18.7265625" style="38" customWidth="1"/>
    <col min="12549" max="12792" width="9.1796875" style="38"/>
    <col min="12793" max="12793" width="11.1796875" style="38" customWidth="1"/>
    <col min="12794" max="12794" width="59.26953125" style="38" customWidth="1"/>
    <col min="12795" max="12795" width="5.453125" style="38" customWidth="1"/>
    <col min="12796" max="12796" width="9.453125" style="38" customWidth="1"/>
    <col min="12797" max="12797" width="12.7265625" style="38" customWidth="1"/>
    <col min="12798" max="12798" width="14.26953125" style="38" customWidth="1"/>
    <col min="12799" max="12799" width="14" style="38" bestFit="1" customWidth="1"/>
    <col min="12800" max="12800" width="15.7265625" style="38" customWidth="1"/>
    <col min="12801" max="12801" width="17.54296875" style="38" customWidth="1"/>
    <col min="12802" max="12802" width="104.26953125" style="38" customWidth="1"/>
    <col min="12803" max="12803" width="1.26953125" style="38" customWidth="1"/>
    <col min="12804" max="12804" width="18.7265625" style="38" customWidth="1"/>
    <col min="12805" max="13048" width="9.1796875" style="38"/>
    <col min="13049" max="13049" width="11.1796875" style="38" customWidth="1"/>
    <col min="13050" max="13050" width="59.26953125" style="38" customWidth="1"/>
    <col min="13051" max="13051" width="5.453125" style="38" customWidth="1"/>
    <col min="13052" max="13052" width="9.453125" style="38" customWidth="1"/>
    <col min="13053" max="13053" width="12.7265625" style="38" customWidth="1"/>
    <col min="13054" max="13054" width="14.26953125" style="38" customWidth="1"/>
    <col min="13055" max="13055" width="14" style="38" bestFit="1" customWidth="1"/>
    <col min="13056" max="13056" width="15.7265625" style="38" customWidth="1"/>
    <col min="13057" max="13057" width="17.54296875" style="38" customWidth="1"/>
    <col min="13058" max="13058" width="104.26953125" style="38" customWidth="1"/>
    <col min="13059" max="13059" width="1.26953125" style="38" customWidth="1"/>
    <col min="13060" max="13060" width="18.7265625" style="38" customWidth="1"/>
    <col min="13061" max="13304" width="9.1796875" style="38"/>
    <col min="13305" max="13305" width="11.1796875" style="38" customWidth="1"/>
    <col min="13306" max="13306" width="59.26953125" style="38" customWidth="1"/>
    <col min="13307" max="13307" width="5.453125" style="38" customWidth="1"/>
    <col min="13308" max="13308" width="9.453125" style="38" customWidth="1"/>
    <col min="13309" max="13309" width="12.7265625" style="38" customWidth="1"/>
    <col min="13310" max="13310" width="14.26953125" style="38" customWidth="1"/>
    <col min="13311" max="13311" width="14" style="38" bestFit="1" customWidth="1"/>
    <col min="13312" max="13312" width="15.7265625" style="38" customWidth="1"/>
    <col min="13313" max="13313" width="17.54296875" style="38" customWidth="1"/>
    <col min="13314" max="13314" width="104.26953125" style="38" customWidth="1"/>
    <col min="13315" max="13315" width="1.26953125" style="38" customWidth="1"/>
    <col min="13316" max="13316" width="18.7265625" style="38" customWidth="1"/>
    <col min="13317" max="13560" width="9.1796875" style="38"/>
    <col min="13561" max="13561" width="11.1796875" style="38" customWidth="1"/>
    <col min="13562" max="13562" width="59.26953125" style="38" customWidth="1"/>
    <col min="13563" max="13563" width="5.453125" style="38" customWidth="1"/>
    <col min="13564" max="13564" width="9.453125" style="38" customWidth="1"/>
    <col min="13565" max="13565" width="12.7265625" style="38" customWidth="1"/>
    <col min="13566" max="13566" width="14.26953125" style="38" customWidth="1"/>
    <col min="13567" max="13567" width="14" style="38" bestFit="1" customWidth="1"/>
    <col min="13568" max="13568" width="15.7265625" style="38" customWidth="1"/>
    <col min="13569" max="13569" width="17.54296875" style="38" customWidth="1"/>
    <col min="13570" max="13570" width="104.26953125" style="38" customWidth="1"/>
    <col min="13571" max="13571" width="1.26953125" style="38" customWidth="1"/>
    <col min="13572" max="13572" width="18.7265625" style="38" customWidth="1"/>
    <col min="13573" max="13816" width="9.1796875" style="38"/>
    <col min="13817" max="13817" width="11.1796875" style="38" customWidth="1"/>
    <col min="13818" max="13818" width="59.26953125" style="38" customWidth="1"/>
    <col min="13819" max="13819" width="5.453125" style="38" customWidth="1"/>
    <col min="13820" max="13820" width="9.453125" style="38" customWidth="1"/>
    <col min="13821" max="13821" width="12.7265625" style="38" customWidth="1"/>
    <col min="13822" max="13822" width="14.26953125" style="38" customWidth="1"/>
    <col min="13823" max="13823" width="14" style="38" bestFit="1" customWidth="1"/>
    <col min="13824" max="13824" width="15.7265625" style="38" customWidth="1"/>
    <col min="13825" max="13825" width="17.54296875" style="38" customWidth="1"/>
    <col min="13826" max="13826" width="104.26953125" style="38" customWidth="1"/>
    <col min="13827" max="13827" width="1.26953125" style="38" customWidth="1"/>
    <col min="13828" max="13828" width="18.7265625" style="38" customWidth="1"/>
    <col min="13829" max="14072" width="9.1796875" style="38"/>
    <col min="14073" max="14073" width="11.1796875" style="38" customWidth="1"/>
    <col min="14074" max="14074" width="59.26953125" style="38" customWidth="1"/>
    <col min="14075" max="14075" width="5.453125" style="38" customWidth="1"/>
    <col min="14076" max="14076" width="9.453125" style="38" customWidth="1"/>
    <col min="14077" max="14077" width="12.7265625" style="38" customWidth="1"/>
    <col min="14078" max="14078" width="14.26953125" style="38" customWidth="1"/>
    <col min="14079" max="14079" width="14" style="38" bestFit="1" customWidth="1"/>
    <col min="14080" max="14080" width="15.7265625" style="38" customWidth="1"/>
    <col min="14081" max="14081" width="17.54296875" style="38" customWidth="1"/>
    <col min="14082" max="14082" width="104.26953125" style="38" customWidth="1"/>
    <col min="14083" max="14083" width="1.26953125" style="38" customWidth="1"/>
    <col min="14084" max="14084" width="18.7265625" style="38" customWidth="1"/>
    <col min="14085" max="14328" width="9.1796875" style="38"/>
    <col min="14329" max="14329" width="11.1796875" style="38" customWidth="1"/>
    <col min="14330" max="14330" width="59.26953125" style="38" customWidth="1"/>
    <col min="14331" max="14331" width="5.453125" style="38" customWidth="1"/>
    <col min="14332" max="14332" width="9.453125" style="38" customWidth="1"/>
    <col min="14333" max="14333" width="12.7265625" style="38" customWidth="1"/>
    <col min="14334" max="14334" width="14.26953125" style="38" customWidth="1"/>
    <col min="14335" max="14335" width="14" style="38" bestFit="1" customWidth="1"/>
    <col min="14336" max="14336" width="15.7265625" style="38" customWidth="1"/>
    <col min="14337" max="14337" width="17.54296875" style="38" customWidth="1"/>
    <col min="14338" max="14338" width="104.26953125" style="38" customWidth="1"/>
    <col min="14339" max="14339" width="1.26953125" style="38" customWidth="1"/>
    <col min="14340" max="14340" width="18.7265625" style="38" customWidth="1"/>
    <col min="14341" max="14584" width="9.1796875" style="38"/>
    <col min="14585" max="14585" width="11.1796875" style="38" customWidth="1"/>
    <col min="14586" max="14586" width="59.26953125" style="38" customWidth="1"/>
    <col min="14587" max="14587" width="5.453125" style="38" customWidth="1"/>
    <col min="14588" max="14588" width="9.453125" style="38" customWidth="1"/>
    <col min="14589" max="14589" width="12.7265625" style="38" customWidth="1"/>
    <col min="14590" max="14590" width="14.26953125" style="38" customWidth="1"/>
    <col min="14591" max="14591" width="14" style="38" bestFit="1" customWidth="1"/>
    <col min="14592" max="14592" width="15.7265625" style="38" customWidth="1"/>
    <col min="14593" max="14593" width="17.54296875" style="38" customWidth="1"/>
    <col min="14594" max="14594" width="104.26953125" style="38" customWidth="1"/>
    <col min="14595" max="14595" width="1.26953125" style="38" customWidth="1"/>
    <col min="14596" max="14596" width="18.7265625" style="38" customWidth="1"/>
    <col min="14597" max="14840" width="9.1796875" style="38"/>
    <col min="14841" max="14841" width="11.1796875" style="38" customWidth="1"/>
    <col min="14842" max="14842" width="59.26953125" style="38" customWidth="1"/>
    <col min="14843" max="14843" width="5.453125" style="38" customWidth="1"/>
    <col min="14844" max="14844" width="9.453125" style="38" customWidth="1"/>
    <col min="14845" max="14845" width="12.7265625" style="38" customWidth="1"/>
    <col min="14846" max="14846" width="14.26953125" style="38" customWidth="1"/>
    <col min="14847" max="14847" width="14" style="38" bestFit="1" customWidth="1"/>
    <col min="14848" max="14848" width="15.7265625" style="38" customWidth="1"/>
    <col min="14849" max="14849" width="17.54296875" style="38" customWidth="1"/>
    <col min="14850" max="14850" width="104.26953125" style="38" customWidth="1"/>
    <col min="14851" max="14851" width="1.26953125" style="38" customWidth="1"/>
    <col min="14852" max="14852" width="18.7265625" style="38" customWidth="1"/>
    <col min="14853" max="15096" width="9.1796875" style="38"/>
    <col min="15097" max="15097" width="11.1796875" style="38" customWidth="1"/>
    <col min="15098" max="15098" width="59.26953125" style="38" customWidth="1"/>
    <col min="15099" max="15099" width="5.453125" style="38" customWidth="1"/>
    <col min="15100" max="15100" width="9.453125" style="38" customWidth="1"/>
    <col min="15101" max="15101" width="12.7265625" style="38" customWidth="1"/>
    <col min="15102" max="15102" width="14.26953125" style="38" customWidth="1"/>
    <col min="15103" max="15103" width="14" style="38" bestFit="1" customWidth="1"/>
    <col min="15104" max="15104" width="15.7265625" style="38" customWidth="1"/>
    <col min="15105" max="15105" width="17.54296875" style="38" customWidth="1"/>
    <col min="15106" max="15106" width="104.26953125" style="38" customWidth="1"/>
    <col min="15107" max="15107" width="1.26953125" style="38" customWidth="1"/>
    <col min="15108" max="15108" width="18.7265625" style="38" customWidth="1"/>
    <col min="15109" max="15352" width="9.1796875" style="38"/>
    <col min="15353" max="15353" width="11.1796875" style="38" customWidth="1"/>
    <col min="15354" max="15354" width="59.26953125" style="38" customWidth="1"/>
    <col min="15355" max="15355" width="5.453125" style="38" customWidth="1"/>
    <col min="15356" max="15356" width="9.453125" style="38" customWidth="1"/>
    <col min="15357" max="15357" width="12.7265625" style="38" customWidth="1"/>
    <col min="15358" max="15358" width="14.26953125" style="38" customWidth="1"/>
    <col min="15359" max="15359" width="14" style="38" bestFit="1" customWidth="1"/>
    <col min="15360" max="15360" width="15.7265625" style="38" customWidth="1"/>
    <col min="15361" max="15361" width="17.54296875" style="38" customWidth="1"/>
    <col min="15362" max="15362" width="104.26953125" style="38" customWidth="1"/>
    <col min="15363" max="15363" width="1.26953125" style="38" customWidth="1"/>
    <col min="15364" max="15364" width="18.7265625" style="38" customWidth="1"/>
    <col min="15365" max="15608" width="9.1796875" style="38"/>
    <col min="15609" max="15609" width="11.1796875" style="38" customWidth="1"/>
    <col min="15610" max="15610" width="59.26953125" style="38" customWidth="1"/>
    <col min="15611" max="15611" width="5.453125" style="38" customWidth="1"/>
    <col min="15612" max="15612" width="9.453125" style="38" customWidth="1"/>
    <col min="15613" max="15613" width="12.7265625" style="38" customWidth="1"/>
    <col min="15614" max="15614" width="14.26953125" style="38" customWidth="1"/>
    <col min="15615" max="15615" width="14" style="38" bestFit="1" customWidth="1"/>
    <col min="15616" max="15616" width="15.7265625" style="38" customWidth="1"/>
    <col min="15617" max="15617" width="17.54296875" style="38" customWidth="1"/>
    <col min="15618" max="15618" width="104.26953125" style="38" customWidth="1"/>
    <col min="15619" max="15619" width="1.26953125" style="38" customWidth="1"/>
    <col min="15620" max="15620" width="18.7265625" style="38" customWidth="1"/>
    <col min="15621" max="15864" width="9.1796875" style="38"/>
    <col min="15865" max="15865" width="11.1796875" style="38" customWidth="1"/>
    <col min="15866" max="15866" width="59.26953125" style="38" customWidth="1"/>
    <col min="15867" max="15867" width="5.453125" style="38" customWidth="1"/>
    <col min="15868" max="15868" width="9.453125" style="38" customWidth="1"/>
    <col min="15869" max="15869" width="12.7265625" style="38" customWidth="1"/>
    <col min="15870" max="15870" width="14.26953125" style="38" customWidth="1"/>
    <col min="15871" max="15871" width="14" style="38" bestFit="1" customWidth="1"/>
    <col min="15872" max="15872" width="15.7265625" style="38" customWidth="1"/>
    <col min="15873" max="15873" width="17.54296875" style="38" customWidth="1"/>
    <col min="15874" max="15874" width="104.26953125" style="38" customWidth="1"/>
    <col min="15875" max="15875" width="1.26953125" style="38" customWidth="1"/>
    <col min="15876" max="15876" width="18.7265625" style="38" customWidth="1"/>
    <col min="15877" max="16120" width="9.1796875" style="38"/>
    <col min="16121" max="16121" width="11.1796875" style="38" customWidth="1"/>
    <col min="16122" max="16122" width="59.26953125" style="38" customWidth="1"/>
    <col min="16123" max="16123" width="5.453125" style="38" customWidth="1"/>
    <col min="16124" max="16124" width="9.453125" style="38" customWidth="1"/>
    <col min="16125" max="16125" width="12.7265625" style="38" customWidth="1"/>
    <col min="16126" max="16126" width="14.26953125" style="38" customWidth="1"/>
    <col min="16127" max="16127" width="14" style="38" bestFit="1" customWidth="1"/>
    <col min="16128" max="16128" width="15.7265625" style="38" customWidth="1"/>
    <col min="16129" max="16129" width="17.54296875" style="38" customWidth="1"/>
    <col min="16130" max="16130" width="104.26953125" style="38" customWidth="1"/>
    <col min="16131" max="16131" width="1.26953125" style="38" customWidth="1"/>
    <col min="16132" max="16132" width="18.7265625" style="38" customWidth="1"/>
    <col min="16133" max="16384" width="9.1796875" style="38"/>
  </cols>
  <sheetData>
    <row r="1" spans="2:17" ht="14">
      <c r="B1" s="204" t="s">
        <v>0</v>
      </c>
      <c r="C1" s="204"/>
      <c r="D1" s="204"/>
      <c r="E1" s="36"/>
      <c r="J1" s="206" t="s">
        <v>1</v>
      </c>
      <c r="K1" s="206"/>
      <c r="L1" s="206"/>
      <c r="M1" s="206"/>
      <c r="N1" s="206"/>
      <c r="O1" s="206"/>
    </row>
    <row r="2" spans="2:17" ht="13.9" customHeight="1">
      <c r="B2" s="204"/>
      <c r="C2" s="204"/>
      <c r="D2" s="204"/>
      <c r="E2" s="36"/>
      <c r="J2" s="207" t="s">
        <v>2</v>
      </c>
      <c r="K2" s="207"/>
      <c r="L2" s="214" t="s">
        <v>198</v>
      </c>
      <c r="M2" s="215"/>
      <c r="N2" s="216"/>
      <c r="O2" s="198" t="s">
        <v>199</v>
      </c>
    </row>
    <row r="3" spans="2:17">
      <c r="B3" s="204"/>
      <c r="C3" s="204"/>
      <c r="D3" s="204"/>
      <c r="E3" s="36"/>
      <c r="J3" s="207" t="s">
        <v>194</v>
      </c>
      <c r="K3" s="207"/>
      <c r="L3" s="208" t="s">
        <v>196</v>
      </c>
      <c r="M3" s="209"/>
      <c r="N3" s="209"/>
      <c r="O3" s="210"/>
    </row>
    <row r="4" spans="2:17" ht="75.5" customHeight="1">
      <c r="B4" s="204"/>
      <c r="C4" s="204"/>
      <c r="D4" s="204"/>
      <c r="E4" s="36"/>
      <c r="J4" s="207"/>
      <c r="K4" s="207"/>
      <c r="L4" s="211"/>
      <c r="M4" s="212"/>
      <c r="N4" s="212"/>
      <c r="O4" s="213"/>
    </row>
    <row r="5" spans="2:17" ht="14">
      <c r="B5" s="204"/>
      <c r="C5" s="204"/>
      <c r="D5" s="204"/>
      <c r="E5" s="36"/>
      <c r="J5" s="201"/>
      <c r="K5" s="201"/>
      <c r="L5" s="201"/>
      <c r="M5" s="201"/>
      <c r="N5" s="201"/>
      <c r="O5" s="201"/>
    </row>
    <row r="6" spans="2:17" ht="14" hidden="1">
      <c r="B6" s="204"/>
      <c r="C6" s="204"/>
      <c r="D6" s="204"/>
      <c r="E6" s="36"/>
      <c r="J6" s="202" t="s">
        <v>3</v>
      </c>
      <c r="K6" s="202"/>
      <c r="L6" s="203"/>
      <c r="M6" s="203"/>
      <c r="N6" s="203"/>
      <c r="O6" s="203"/>
    </row>
    <row r="7" spans="2:17" ht="14" hidden="1">
      <c r="B7" s="204"/>
      <c r="C7" s="204"/>
      <c r="D7" s="204"/>
      <c r="E7" s="36"/>
      <c r="J7" s="201"/>
      <c r="K7" s="201"/>
      <c r="L7" s="201"/>
      <c r="M7" s="201"/>
      <c r="N7" s="201"/>
      <c r="O7" s="201"/>
    </row>
    <row r="8" spans="2:17" ht="14" hidden="1">
      <c r="B8" s="204"/>
      <c r="C8" s="204"/>
      <c r="D8" s="204"/>
      <c r="E8" s="36"/>
      <c r="J8" s="202" t="s">
        <v>4</v>
      </c>
      <c r="K8" s="202"/>
      <c r="L8" s="205"/>
      <c r="M8" s="205"/>
      <c r="N8" s="205"/>
      <c r="O8" s="205"/>
    </row>
    <row r="9" spans="2:17" ht="14" hidden="1">
      <c r="B9" s="204"/>
      <c r="C9" s="204"/>
      <c r="D9" s="204"/>
      <c r="E9" s="36"/>
      <c r="J9" s="201"/>
      <c r="K9" s="201"/>
      <c r="L9" s="201"/>
      <c r="M9" s="201"/>
      <c r="N9" s="201"/>
      <c r="O9" s="201"/>
    </row>
    <row r="10" spans="2:17" ht="14" hidden="1">
      <c r="B10" s="204"/>
      <c r="C10" s="204"/>
      <c r="D10" s="204"/>
      <c r="E10" s="36"/>
      <c r="J10" s="202" t="s">
        <v>5</v>
      </c>
      <c r="K10" s="202"/>
      <c r="L10" s="203"/>
      <c r="M10" s="203"/>
      <c r="N10" s="203"/>
      <c r="O10" s="203"/>
    </row>
    <row r="12" spans="2:17" s="41" customFormat="1" ht="18">
      <c r="B12" s="220" t="s">
        <v>6</v>
      </c>
      <c r="C12" s="220"/>
      <c r="D12" s="220"/>
      <c r="E12" s="220"/>
      <c r="F12" s="220"/>
      <c r="G12" s="220"/>
      <c r="H12" s="220"/>
      <c r="I12" s="220"/>
      <c r="J12" s="220"/>
      <c r="K12" s="220"/>
      <c r="L12" s="220"/>
      <c r="M12" s="220"/>
      <c r="N12" s="220"/>
      <c r="O12" s="220"/>
      <c r="Q12" s="140"/>
    </row>
    <row r="13" spans="2:17" s="30" customFormat="1" ht="15.5">
      <c r="B13" s="35"/>
      <c r="C13" s="60"/>
      <c r="D13" s="60"/>
      <c r="F13" s="31"/>
      <c r="G13" s="32"/>
      <c r="H13" s="32"/>
      <c r="I13" s="32"/>
      <c r="K13" s="33"/>
      <c r="L13" s="34"/>
      <c r="M13" s="34"/>
      <c r="N13" s="34"/>
      <c r="O13" s="34"/>
    </row>
    <row r="14" spans="2:17" s="55" customFormat="1" ht="13">
      <c r="B14" s="219" t="s">
        <v>7</v>
      </c>
      <c r="C14" s="219" t="s">
        <v>8</v>
      </c>
      <c r="D14" s="219" t="s">
        <v>9</v>
      </c>
      <c r="E14" s="219" t="s">
        <v>10</v>
      </c>
      <c r="F14" s="219" t="s">
        <v>11</v>
      </c>
      <c r="G14" s="218" t="s">
        <v>12</v>
      </c>
      <c r="H14" s="218" t="s">
        <v>13</v>
      </c>
      <c r="I14" s="218"/>
      <c r="J14" s="218" t="s">
        <v>14</v>
      </c>
      <c r="K14" s="218"/>
      <c r="L14" s="218"/>
      <c r="M14" s="181" t="s">
        <v>15</v>
      </c>
      <c r="N14" s="218" t="s">
        <v>16</v>
      </c>
      <c r="O14" s="218" t="s">
        <v>17</v>
      </c>
    </row>
    <row r="15" spans="2:17" s="55" customFormat="1" ht="13">
      <c r="B15" s="219"/>
      <c r="C15" s="219"/>
      <c r="D15" s="219"/>
      <c r="E15" s="219"/>
      <c r="F15" s="219"/>
      <c r="G15" s="218"/>
      <c r="H15" s="181" t="s">
        <v>18</v>
      </c>
      <c r="I15" s="181" t="s">
        <v>19</v>
      </c>
      <c r="J15" s="181" t="s">
        <v>18</v>
      </c>
      <c r="K15" s="181" t="s">
        <v>19</v>
      </c>
      <c r="L15" s="181" t="s">
        <v>20</v>
      </c>
      <c r="M15" s="182">
        <f>BDI!E25</f>
        <v>0</v>
      </c>
      <c r="N15" s="218"/>
      <c r="O15" s="218"/>
    </row>
    <row r="16" spans="2:17" s="36" customFormat="1" ht="13">
      <c r="B16" s="148">
        <v>1</v>
      </c>
      <c r="C16" s="127"/>
      <c r="D16" s="131"/>
      <c r="E16" s="128" t="s">
        <v>21</v>
      </c>
      <c r="F16" s="127"/>
      <c r="G16" s="127">
        <v>0</v>
      </c>
      <c r="H16" s="127"/>
      <c r="I16" s="127"/>
      <c r="J16" s="127">
        <f t="shared" ref="J16:J26" si="0">ROUND(G16*H16,2)</f>
        <v>0</v>
      </c>
      <c r="K16" s="127">
        <f t="shared" ref="K16:K26" si="1">ROUND(G16*I16,2)</f>
        <v>0</v>
      </c>
      <c r="L16" s="127">
        <f t="shared" ref="L16:L26" si="2">J16+K16</f>
        <v>0</v>
      </c>
      <c r="M16" s="127"/>
      <c r="N16" s="127">
        <f t="shared" ref="N16:N26" si="3">L16+M16</f>
        <v>0</v>
      </c>
      <c r="O16" s="129"/>
      <c r="P16" s="146"/>
    </row>
    <row r="17" spans="2:16" s="36" customFormat="1" ht="25">
      <c r="B17" s="147" t="s">
        <v>22</v>
      </c>
      <c r="C17" s="166" t="s">
        <v>23</v>
      </c>
      <c r="D17" s="130" t="s">
        <v>24</v>
      </c>
      <c r="E17" s="167" t="s">
        <v>201</v>
      </c>
      <c r="F17" s="168" t="s">
        <v>202</v>
      </c>
      <c r="G17" s="143">
        <v>5850</v>
      </c>
      <c r="H17" s="169"/>
      <c r="I17" s="169"/>
      <c r="J17" s="37">
        <f t="shared" si="0"/>
        <v>0</v>
      </c>
      <c r="K17" s="37">
        <f t="shared" si="1"/>
        <v>0</v>
      </c>
      <c r="L17" s="37">
        <f t="shared" si="2"/>
        <v>0</v>
      </c>
      <c r="M17" s="37">
        <f t="shared" ref="M17:M26" si="4">ROUND($M$15*L17,2)</f>
        <v>0</v>
      </c>
      <c r="N17" s="145">
        <f>L17+M17</f>
        <v>0</v>
      </c>
      <c r="O17" s="149" t="e">
        <f t="shared" ref="O17:O27" si="5">N17/$N$39*100</f>
        <v>#DIV/0!</v>
      </c>
    </row>
    <row r="18" spans="2:16" s="36" customFormat="1" ht="37.5">
      <c r="B18" s="147" t="s">
        <v>25</v>
      </c>
      <c r="C18" s="166" t="s">
        <v>26</v>
      </c>
      <c r="D18" s="130" t="s">
        <v>24</v>
      </c>
      <c r="E18" s="167" t="s">
        <v>203</v>
      </c>
      <c r="F18" s="168" t="s">
        <v>202</v>
      </c>
      <c r="G18" s="143">
        <v>1980</v>
      </c>
      <c r="H18" s="169"/>
      <c r="I18" s="169"/>
      <c r="J18" s="37">
        <f>ROUND(G18*H18,2)</f>
        <v>0</v>
      </c>
      <c r="K18" s="37">
        <f>ROUND(G18*I18,2)</f>
        <v>0</v>
      </c>
      <c r="L18" s="37">
        <f>J18+K18</f>
        <v>0</v>
      </c>
      <c r="M18" s="37">
        <f>ROUND($M$15*L18,2)</f>
        <v>0</v>
      </c>
      <c r="N18" s="145">
        <f>L18+M18</f>
        <v>0</v>
      </c>
      <c r="O18" s="149" t="e">
        <f t="shared" si="5"/>
        <v>#DIV/0!</v>
      </c>
    </row>
    <row r="19" spans="2:16" s="36" customFormat="1" ht="25">
      <c r="B19" s="147" t="s">
        <v>27</v>
      </c>
      <c r="C19" s="166" t="s">
        <v>28</v>
      </c>
      <c r="D19" s="130" t="s">
        <v>24</v>
      </c>
      <c r="E19" s="167" t="s">
        <v>204</v>
      </c>
      <c r="F19" s="168" t="s">
        <v>202</v>
      </c>
      <c r="G19" s="143">
        <v>450</v>
      </c>
      <c r="H19" s="169"/>
      <c r="I19" s="169"/>
      <c r="J19" s="37">
        <f t="shared" ref="J19" si="6">ROUND(G19*H19,2)</f>
        <v>0</v>
      </c>
      <c r="K19" s="37">
        <f t="shared" ref="K19" si="7">ROUND(G19*I19,2)</f>
        <v>0</v>
      </c>
      <c r="L19" s="37">
        <f t="shared" ref="L19" si="8">J19+K19</f>
        <v>0</v>
      </c>
      <c r="M19" s="37">
        <f t="shared" ref="M19" si="9">ROUND($M$15*L19,2)</f>
        <v>0</v>
      </c>
      <c r="N19" s="145">
        <f t="shared" ref="N19" si="10">L19+M19</f>
        <v>0</v>
      </c>
      <c r="O19" s="149" t="e">
        <f t="shared" si="5"/>
        <v>#DIV/0!</v>
      </c>
    </row>
    <row r="20" spans="2:16" s="36" customFormat="1" ht="25">
      <c r="B20" s="147" t="s">
        <v>29</v>
      </c>
      <c r="C20" s="166" t="s">
        <v>30</v>
      </c>
      <c r="D20" s="130" t="s">
        <v>24</v>
      </c>
      <c r="E20" s="167" t="s">
        <v>205</v>
      </c>
      <c r="F20" s="168" t="s">
        <v>202</v>
      </c>
      <c r="G20" s="143">
        <v>1350</v>
      </c>
      <c r="H20" s="169"/>
      <c r="I20" s="169"/>
      <c r="J20" s="37">
        <f t="shared" si="0"/>
        <v>0</v>
      </c>
      <c r="K20" s="37">
        <f t="shared" si="1"/>
        <v>0</v>
      </c>
      <c r="L20" s="37">
        <f t="shared" si="2"/>
        <v>0</v>
      </c>
      <c r="M20" s="37">
        <f>ROUND($M$15*L20,2)</f>
        <v>0</v>
      </c>
      <c r="N20" s="145">
        <f t="shared" si="3"/>
        <v>0</v>
      </c>
      <c r="O20" s="149" t="e">
        <f t="shared" si="5"/>
        <v>#DIV/0!</v>
      </c>
    </row>
    <row r="21" spans="2:16" s="36" customFormat="1" ht="13">
      <c r="B21" s="147" t="s">
        <v>31</v>
      </c>
      <c r="C21" s="166" t="s">
        <v>32</v>
      </c>
      <c r="D21" s="130" t="s">
        <v>24</v>
      </c>
      <c r="E21" s="167" t="s">
        <v>206</v>
      </c>
      <c r="F21" s="168" t="s">
        <v>202</v>
      </c>
      <c r="G21" s="143">
        <v>1800</v>
      </c>
      <c r="H21" s="169"/>
      <c r="I21" s="169"/>
      <c r="J21" s="37">
        <f>ROUND(G21*H21,2)</f>
        <v>0</v>
      </c>
      <c r="K21" s="37">
        <f>ROUND(G21*I21,2)</f>
        <v>0</v>
      </c>
      <c r="L21" s="37">
        <f>J21+K21</f>
        <v>0</v>
      </c>
      <c r="M21" s="37">
        <f t="shared" si="4"/>
        <v>0</v>
      </c>
      <c r="N21" s="145">
        <f>L21+M21</f>
        <v>0</v>
      </c>
      <c r="O21" s="149" t="e">
        <f t="shared" si="5"/>
        <v>#DIV/0!</v>
      </c>
    </row>
    <row r="22" spans="2:16" s="36" customFormat="1" ht="13">
      <c r="B22" s="147" t="s">
        <v>33</v>
      </c>
      <c r="C22" s="166" t="s">
        <v>34</v>
      </c>
      <c r="D22" s="130" t="s">
        <v>24</v>
      </c>
      <c r="E22" s="167" t="s">
        <v>207</v>
      </c>
      <c r="F22" s="168" t="s">
        <v>208</v>
      </c>
      <c r="G22" s="143">
        <v>1000</v>
      </c>
      <c r="H22" s="169"/>
      <c r="I22" s="169"/>
      <c r="J22" s="37">
        <f>ROUND(G22*H22,2)</f>
        <v>0</v>
      </c>
      <c r="K22" s="37">
        <f>ROUND(G22*I22,2)</f>
        <v>0</v>
      </c>
      <c r="L22" s="37">
        <f>J22+K22</f>
        <v>0</v>
      </c>
      <c r="M22" s="37">
        <f>ROUND($M$15*L22,2)</f>
        <v>0</v>
      </c>
      <c r="N22" s="145">
        <f>L22+M22</f>
        <v>0</v>
      </c>
      <c r="O22" s="149" t="e">
        <f t="shared" si="5"/>
        <v>#DIV/0!</v>
      </c>
    </row>
    <row r="23" spans="2:16" s="36" customFormat="1" ht="25">
      <c r="B23" s="147" t="s">
        <v>35</v>
      </c>
      <c r="C23" s="166" t="s">
        <v>36</v>
      </c>
      <c r="D23" s="130" t="s">
        <v>24</v>
      </c>
      <c r="E23" s="167" t="s">
        <v>209</v>
      </c>
      <c r="F23" s="168" t="s">
        <v>202</v>
      </c>
      <c r="G23" s="143">
        <v>10</v>
      </c>
      <c r="H23" s="169"/>
      <c r="I23" s="169"/>
      <c r="J23" s="37">
        <f>ROUND(G23*H23,2)</f>
        <v>0</v>
      </c>
      <c r="K23" s="37">
        <f>ROUND(G23*I23,2)</f>
        <v>0</v>
      </c>
      <c r="L23" s="37">
        <f>J23+K23</f>
        <v>0</v>
      </c>
      <c r="M23" s="37">
        <f>ROUND($M$15*L23,2)</f>
        <v>0</v>
      </c>
      <c r="N23" s="145">
        <f>L23+M23</f>
        <v>0</v>
      </c>
      <c r="O23" s="149" t="e">
        <f t="shared" si="5"/>
        <v>#DIV/0!</v>
      </c>
    </row>
    <row r="24" spans="2:16" s="36" customFormat="1" ht="13">
      <c r="B24" s="147" t="s">
        <v>37</v>
      </c>
      <c r="C24" s="166" t="s">
        <v>38</v>
      </c>
      <c r="D24" s="130" t="s">
        <v>24</v>
      </c>
      <c r="E24" s="167" t="s">
        <v>210</v>
      </c>
      <c r="F24" s="168" t="s">
        <v>202</v>
      </c>
      <c r="G24" s="143">
        <v>900</v>
      </c>
      <c r="H24" s="169"/>
      <c r="I24" s="169"/>
      <c r="J24" s="37">
        <f>ROUND(G24*H24,2)</f>
        <v>0</v>
      </c>
      <c r="K24" s="37">
        <f>ROUND(G24*I24,2)</f>
        <v>0</v>
      </c>
      <c r="L24" s="37">
        <f>J24+K24</f>
        <v>0</v>
      </c>
      <c r="M24" s="37">
        <f t="shared" si="4"/>
        <v>0</v>
      </c>
      <c r="N24" s="145">
        <f>L24+M24</f>
        <v>0</v>
      </c>
      <c r="O24" s="149" t="e">
        <f t="shared" si="5"/>
        <v>#DIV/0!</v>
      </c>
    </row>
    <row r="25" spans="2:16" s="36" customFormat="1" ht="25">
      <c r="B25" s="147" t="s">
        <v>39</v>
      </c>
      <c r="C25" s="166" t="s">
        <v>40</v>
      </c>
      <c r="D25" s="130" t="s">
        <v>24</v>
      </c>
      <c r="E25" s="167" t="s">
        <v>211</v>
      </c>
      <c r="F25" s="168" t="s">
        <v>202</v>
      </c>
      <c r="G25" s="143">
        <v>450</v>
      </c>
      <c r="H25" s="169"/>
      <c r="I25" s="169"/>
      <c r="J25" s="37">
        <f t="shared" si="0"/>
        <v>0</v>
      </c>
      <c r="K25" s="37">
        <f t="shared" si="1"/>
        <v>0</v>
      </c>
      <c r="L25" s="37">
        <f t="shared" si="2"/>
        <v>0</v>
      </c>
      <c r="M25" s="37">
        <f t="shared" si="4"/>
        <v>0</v>
      </c>
      <c r="N25" s="145">
        <f t="shared" si="3"/>
        <v>0</v>
      </c>
      <c r="O25" s="149" t="e">
        <f t="shared" si="5"/>
        <v>#DIV/0!</v>
      </c>
    </row>
    <row r="26" spans="2:16" s="36" customFormat="1" ht="13">
      <c r="B26" s="147" t="s">
        <v>41</v>
      </c>
      <c r="C26" s="166" t="s">
        <v>42</v>
      </c>
      <c r="D26" s="130" t="s">
        <v>24</v>
      </c>
      <c r="E26" s="167" t="s">
        <v>212</v>
      </c>
      <c r="F26" s="168" t="s">
        <v>202</v>
      </c>
      <c r="G26" s="143">
        <v>1350</v>
      </c>
      <c r="H26" s="169"/>
      <c r="I26" s="169"/>
      <c r="J26" s="37">
        <f t="shared" si="0"/>
        <v>0</v>
      </c>
      <c r="K26" s="37">
        <f t="shared" si="1"/>
        <v>0</v>
      </c>
      <c r="L26" s="37">
        <f t="shared" si="2"/>
        <v>0</v>
      </c>
      <c r="M26" s="37">
        <f t="shared" si="4"/>
        <v>0</v>
      </c>
      <c r="N26" s="145">
        <f t="shared" si="3"/>
        <v>0</v>
      </c>
      <c r="O26" s="149" t="e">
        <f t="shared" si="5"/>
        <v>#DIV/0!</v>
      </c>
    </row>
    <row r="27" spans="2:16" s="36" customFormat="1" ht="13">
      <c r="B27" s="147" t="s">
        <v>43</v>
      </c>
      <c r="C27" s="166" t="s">
        <v>44</v>
      </c>
      <c r="D27" s="130" t="s">
        <v>24</v>
      </c>
      <c r="E27" s="167" t="s">
        <v>213</v>
      </c>
      <c r="F27" s="168" t="s">
        <v>202</v>
      </c>
      <c r="G27" s="143">
        <v>900</v>
      </c>
      <c r="H27" s="169"/>
      <c r="I27" s="169"/>
      <c r="J27" s="37">
        <f t="shared" ref="J27:J38" si="11">ROUND(G27*H27,2)</f>
        <v>0</v>
      </c>
      <c r="K27" s="37">
        <f t="shared" ref="K27:K38" si="12">ROUND(G27*I27,2)</f>
        <v>0</v>
      </c>
      <c r="L27" s="37">
        <f t="shared" ref="L27:L38" si="13">J27+K27</f>
        <v>0</v>
      </c>
      <c r="M27" s="37">
        <f>ROUND($M$15*L27,2)</f>
        <v>0</v>
      </c>
      <c r="N27" s="145">
        <f t="shared" ref="N27:N38" si="14">L27+M27</f>
        <v>0</v>
      </c>
      <c r="O27" s="149" t="e">
        <f t="shared" si="5"/>
        <v>#DIV/0!</v>
      </c>
    </row>
    <row r="28" spans="2:16" s="36" customFormat="1" ht="13">
      <c r="B28" s="148">
        <v>2</v>
      </c>
      <c r="C28" s="127"/>
      <c r="D28" s="131"/>
      <c r="E28" s="128" t="s">
        <v>45</v>
      </c>
      <c r="F28" s="127"/>
      <c r="G28" s="127">
        <v>0</v>
      </c>
      <c r="H28" s="127"/>
      <c r="I28" s="127"/>
      <c r="J28" s="127">
        <f t="shared" si="11"/>
        <v>0</v>
      </c>
      <c r="K28" s="127">
        <f t="shared" si="12"/>
        <v>0</v>
      </c>
      <c r="L28" s="127">
        <f t="shared" si="13"/>
        <v>0</v>
      </c>
      <c r="M28" s="127"/>
      <c r="N28" s="127">
        <f t="shared" si="14"/>
        <v>0</v>
      </c>
      <c r="O28" s="170"/>
      <c r="P28" s="146"/>
    </row>
    <row r="29" spans="2:16" s="36" customFormat="1" ht="13">
      <c r="B29" s="147" t="s">
        <v>46</v>
      </c>
      <c r="C29" s="166" t="s">
        <v>47</v>
      </c>
      <c r="D29" s="130" t="s">
        <v>24</v>
      </c>
      <c r="E29" s="167" t="s">
        <v>214</v>
      </c>
      <c r="F29" s="168" t="s">
        <v>202</v>
      </c>
      <c r="G29" s="143">
        <v>5850</v>
      </c>
      <c r="H29" s="169"/>
      <c r="I29" s="169"/>
      <c r="J29" s="37">
        <f t="shared" si="11"/>
        <v>0</v>
      </c>
      <c r="K29" s="37">
        <f t="shared" si="12"/>
        <v>0</v>
      </c>
      <c r="L29" s="37">
        <f t="shared" si="13"/>
        <v>0</v>
      </c>
      <c r="M29" s="37">
        <f t="shared" ref="M29:M38" si="15">ROUND($M$15*L29,2)</f>
        <v>0</v>
      </c>
      <c r="N29" s="145">
        <f t="shared" si="14"/>
        <v>0</v>
      </c>
      <c r="O29" s="149" t="e">
        <f t="shared" ref="O29:O38" si="16">N29/$N$39*100</f>
        <v>#DIV/0!</v>
      </c>
    </row>
    <row r="30" spans="2:16" s="36" customFormat="1" ht="25">
      <c r="B30" s="147" t="s">
        <v>48</v>
      </c>
      <c r="C30" s="166" t="s">
        <v>49</v>
      </c>
      <c r="D30" s="130" t="s">
        <v>24</v>
      </c>
      <c r="E30" s="167" t="s">
        <v>215</v>
      </c>
      <c r="F30" s="168" t="s">
        <v>202</v>
      </c>
      <c r="G30" s="143">
        <v>5850</v>
      </c>
      <c r="H30" s="169"/>
      <c r="I30" s="169"/>
      <c r="J30" s="37">
        <f t="shared" ref="J30" si="17">ROUND(G30*H30,2)</f>
        <v>0</v>
      </c>
      <c r="K30" s="37">
        <f t="shared" ref="K30" si="18">ROUND(G30*I30,2)</f>
        <v>0</v>
      </c>
      <c r="L30" s="37">
        <f t="shared" ref="L30" si="19">J30+K30</f>
        <v>0</v>
      </c>
      <c r="M30" s="37">
        <f t="shared" ref="M30" si="20">ROUND($M$15*L30,2)</f>
        <v>0</v>
      </c>
      <c r="N30" s="145">
        <f t="shared" ref="N30" si="21">L30+M30</f>
        <v>0</v>
      </c>
      <c r="O30" s="149" t="e">
        <f t="shared" si="16"/>
        <v>#DIV/0!</v>
      </c>
    </row>
    <row r="31" spans="2:16" s="36" customFormat="1" ht="27.65" customHeight="1">
      <c r="B31" s="147" t="s">
        <v>50</v>
      </c>
      <c r="C31" s="166" t="s">
        <v>51</v>
      </c>
      <c r="D31" s="130" t="s">
        <v>24</v>
      </c>
      <c r="E31" s="167" t="s">
        <v>216</v>
      </c>
      <c r="F31" s="168" t="s">
        <v>202</v>
      </c>
      <c r="G31" s="143">
        <v>1462.5</v>
      </c>
      <c r="H31" s="169"/>
      <c r="I31" s="169"/>
      <c r="J31" s="37">
        <f t="shared" ref="J31" si="22">ROUND(G31*H31,2)</f>
        <v>0</v>
      </c>
      <c r="K31" s="37">
        <f t="shared" ref="K31" si="23">ROUND(G31*I31,2)</f>
        <v>0</v>
      </c>
      <c r="L31" s="37">
        <f t="shared" ref="L31" si="24">J31+K31</f>
        <v>0</v>
      </c>
      <c r="M31" s="37">
        <f t="shared" si="15"/>
        <v>0</v>
      </c>
      <c r="N31" s="145">
        <f t="shared" ref="N31" si="25">L31+M31</f>
        <v>0</v>
      </c>
      <c r="O31" s="149" t="e">
        <f t="shared" si="16"/>
        <v>#DIV/0!</v>
      </c>
    </row>
    <row r="32" spans="2:16" s="36" customFormat="1" ht="13">
      <c r="B32" s="147" t="s">
        <v>52</v>
      </c>
      <c r="C32" s="166" t="s">
        <v>53</v>
      </c>
      <c r="D32" s="130" t="s">
        <v>24</v>
      </c>
      <c r="E32" s="167" t="s">
        <v>217</v>
      </c>
      <c r="F32" s="168" t="s">
        <v>202</v>
      </c>
      <c r="G32" s="143">
        <v>5850</v>
      </c>
      <c r="H32" s="169"/>
      <c r="I32" s="169"/>
      <c r="J32" s="37">
        <f t="shared" si="11"/>
        <v>0</v>
      </c>
      <c r="K32" s="37">
        <f t="shared" si="12"/>
        <v>0</v>
      </c>
      <c r="L32" s="37">
        <f t="shared" si="13"/>
        <v>0</v>
      </c>
      <c r="M32" s="37">
        <f t="shared" si="15"/>
        <v>0</v>
      </c>
      <c r="N32" s="145">
        <f t="shared" si="14"/>
        <v>0</v>
      </c>
      <c r="O32" s="149" t="e">
        <f t="shared" si="16"/>
        <v>#DIV/0!</v>
      </c>
    </row>
    <row r="33" spans="2:15" s="36" customFormat="1" ht="25">
      <c r="B33" s="147" t="s">
        <v>54</v>
      </c>
      <c r="C33" s="166" t="s">
        <v>55</v>
      </c>
      <c r="D33" s="130" t="s">
        <v>24</v>
      </c>
      <c r="E33" s="167" t="s">
        <v>218</v>
      </c>
      <c r="F33" s="168" t="s">
        <v>219</v>
      </c>
      <c r="G33" s="143">
        <v>50</v>
      </c>
      <c r="H33" s="169"/>
      <c r="I33" s="169"/>
      <c r="J33" s="37">
        <f t="shared" ref="J33" si="26">ROUND(G33*H33,2)</f>
        <v>0</v>
      </c>
      <c r="K33" s="37">
        <f t="shared" ref="K33" si="27">ROUND(G33*I33,2)</f>
        <v>0</v>
      </c>
      <c r="L33" s="37">
        <f t="shared" ref="L33" si="28">J33+K33</f>
        <v>0</v>
      </c>
      <c r="M33" s="37">
        <f t="shared" si="15"/>
        <v>0</v>
      </c>
      <c r="N33" s="145">
        <f t="shared" ref="N33" si="29">L33+M33</f>
        <v>0</v>
      </c>
      <c r="O33" s="149" t="e">
        <f t="shared" si="16"/>
        <v>#DIV/0!</v>
      </c>
    </row>
    <row r="34" spans="2:15" s="36" customFormat="1" ht="13">
      <c r="B34" s="147" t="s">
        <v>56</v>
      </c>
      <c r="C34" s="166" t="s">
        <v>57</v>
      </c>
      <c r="D34" s="130" t="s">
        <v>197</v>
      </c>
      <c r="E34" s="167" t="s">
        <v>220</v>
      </c>
      <c r="F34" s="168" t="s">
        <v>221</v>
      </c>
      <c r="G34" s="197">
        <v>2</v>
      </c>
      <c r="H34" s="169"/>
      <c r="I34" s="169"/>
      <c r="J34" s="37">
        <f>ROUND(G34*H34,2)</f>
        <v>0</v>
      </c>
      <c r="K34" s="37">
        <f>ROUND(G34*I34,2)</f>
        <v>0</v>
      </c>
      <c r="L34" s="37">
        <f>J34+K34</f>
        <v>0</v>
      </c>
      <c r="M34" s="37">
        <f>ROUND($M$15*L34,2)</f>
        <v>0</v>
      </c>
      <c r="N34" s="145">
        <f>L34+M34</f>
        <v>0</v>
      </c>
      <c r="O34" s="149" t="e">
        <f t="shared" si="16"/>
        <v>#DIV/0!</v>
      </c>
    </row>
    <row r="35" spans="2:15" s="36" customFormat="1" ht="13">
      <c r="B35" s="147" t="s">
        <v>58</v>
      </c>
      <c r="C35" s="166" t="s">
        <v>61</v>
      </c>
      <c r="D35" s="130" t="s">
        <v>197</v>
      </c>
      <c r="E35" s="167" t="s">
        <v>222</v>
      </c>
      <c r="F35" s="168" t="s">
        <v>221</v>
      </c>
      <c r="G35" s="197">
        <v>3</v>
      </c>
      <c r="H35" s="169"/>
      <c r="I35" s="169"/>
      <c r="J35" s="37">
        <f>ROUND(G35*H35,2)</f>
        <v>0</v>
      </c>
      <c r="K35" s="37">
        <f>ROUND(G35*I35,2)</f>
        <v>0</v>
      </c>
      <c r="L35" s="37">
        <f>J35+K35</f>
        <v>0</v>
      </c>
      <c r="M35" s="37">
        <f>ROUND($M$15*L35,2)</f>
        <v>0</v>
      </c>
      <c r="N35" s="145">
        <f>L35+M35</f>
        <v>0</v>
      </c>
      <c r="O35" s="149" t="e">
        <f t="shared" si="16"/>
        <v>#DIV/0!</v>
      </c>
    </row>
    <row r="36" spans="2:15" s="36" customFormat="1" ht="13">
      <c r="B36" s="147" t="s">
        <v>60</v>
      </c>
      <c r="C36" s="166" t="s">
        <v>59</v>
      </c>
      <c r="D36" s="130" t="s">
        <v>24</v>
      </c>
      <c r="E36" s="167" t="s">
        <v>223</v>
      </c>
      <c r="F36" s="168" t="s">
        <v>224</v>
      </c>
      <c r="G36" s="143">
        <v>1746</v>
      </c>
      <c r="H36" s="169"/>
      <c r="I36" s="169"/>
      <c r="J36" s="37">
        <f t="shared" ref="J36:J37" si="30">ROUND(G36*H36,2)</f>
        <v>0</v>
      </c>
      <c r="K36" s="37">
        <f t="shared" ref="K36:K37" si="31">ROUND(G36*I36,2)</f>
        <v>0</v>
      </c>
      <c r="L36" s="37">
        <f t="shared" ref="L36:L37" si="32">J36+K36</f>
        <v>0</v>
      </c>
      <c r="M36" s="37">
        <f t="shared" ref="M36:M37" si="33">ROUND($M$15*L36,2)</f>
        <v>0</v>
      </c>
      <c r="N36" s="145">
        <f t="shared" ref="N36:N37" si="34">L36+M36</f>
        <v>0</v>
      </c>
      <c r="O36" s="149" t="e">
        <f t="shared" si="16"/>
        <v>#DIV/0!</v>
      </c>
    </row>
    <row r="37" spans="2:15" s="36" customFormat="1" ht="13">
      <c r="B37" s="147" t="s">
        <v>62</v>
      </c>
      <c r="C37" s="166" t="s">
        <v>193</v>
      </c>
      <c r="D37" s="130" t="s">
        <v>24</v>
      </c>
      <c r="E37" s="167" t="s">
        <v>225</v>
      </c>
      <c r="F37" s="168" t="s">
        <v>221</v>
      </c>
      <c r="G37" s="197">
        <v>1</v>
      </c>
      <c r="H37" s="169"/>
      <c r="I37" s="169"/>
      <c r="J37" s="37">
        <f t="shared" si="30"/>
        <v>0</v>
      </c>
      <c r="K37" s="37">
        <f t="shared" si="31"/>
        <v>0</v>
      </c>
      <c r="L37" s="37">
        <f t="shared" si="32"/>
        <v>0</v>
      </c>
      <c r="M37" s="37">
        <f t="shared" si="33"/>
        <v>0</v>
      </c>
      <c r="N37" s="145">
        <f t="shared" si="34"/>
        <v>0</v>
      </c>
      <c r="O37" s="149" t="e">
        <f t="shared" si="16"/>
        <v>#DIV/0!</v>
      </c>
    </row>
    <row r="38" spans="2:15" s="36" customFormat="1" ht="13">
      <c r="B38" s="147" t="s">
        <v>195</v>
      </c>
      <c r="C38" s="166" t="s">
        <v>63</v>
      </c>
      <c r="D38" s="130" t="s">
        <v>24</v>
      </c>
      <c r="E38" s="167" t="s">
        <v>226</v>
      </c>
      <c r="F38" s="168" t="s">
        <v>227</v>
      </c>
      <c r="G38" s="197">
        <v>9</v>
      </c>
      <c r="H38" s="169"/>
      <c r="I38" s="169"/>
      <c r="J38" s="37">
        <f t="shared" si="11"/>
        <v>0</v>
      </c>
      <c r="K38" s="37">
        <f t="shared" si="12"/>
        <v>0</v>
      </c>
      <c r="L38" s="37">
        <f t="shared" si="13"/>
        <v>0</v>
      </c>
      <c r="M38" s="37">
        <f t="shared" si="15"/>
        <v>0</v>
      </c>
      <c r="N38" s="145">
        <f t="shared" si="14"/>
        <v>0</v>
      </c>
      <c r="O38" s="149" t="e">
        <f t="shared" si="16"/>
        <v>#DIV/0!</v>
      </c>
    </row>
    <row r="39" spans="2:15" ht="13">
      <c r="B39" s="75"/>
      <c r="C39" s="76"/>
      <c r="D39" s="76"/>
      <c r="E39" s="77" t="s">
        <v>20</v>
      </c>
      <c r="F39" s="78"/>
      <c r="G39" s="79"/>
      <c r="H39" s="79"/>
      <c r="I39" s="79"/>
      <c r="J39" s="80">
        <f>SUM(J16:J38)</f>
        <v>0</v>
      </c>
      <c r="K39" s="80">
        <f>SUM(K16:K38)</f>
        <v>0</v>
      </c>
      <c r="L39" s="80">
        <f>SUM(L16:L38)</f>
        <v>0</v>
      </c>
      <c r="M39" s="80">
        <f>SUM(M16:M38)</f>
        <v>0</v>
      </c>
      <c r="N39" s="80">
        <f>SUM(N16:N38)</f>
        <v>0</v>
      </c>
      <c r="O39" s="173" t="e">
        <f>SUM(O17:O38)</f>
        <v>#DIV/0!</v>
      </c>
    </row>
    <row r="40" spans="2:15">
      <c r="B40" s="57"/>
      <c r="C40" s="61"/>
      <c r="D40" s="61"/>
      <c r="E40" s="57"/>
      <c r="F40" s="58"/>
      <c r="O40" s="57"/>
    </row>
    <row r="41" spans="2:15" s="86" customFormat="1" ht="18">
      <c r="B41" s="81"/>
      <c r="C41" s="82"/>
      <c r="D41" s="132"/>
      <c r="E41" s="83"/>
      <c r="F41" s="84"/>
      <c r="G41" s="84"/>
      <c r="H41" s="85"/>
      <c r="I41" s="85"/>
      <c r="J41" s="85"/>
      <c r="K41" s="85"/>
      <c r="L41" s="85"/>
      <c r="M41" s="85"/>
      <c r="N41" s="85"/>
      <c r="O41" s="81"/>
    </row>
    <row r="42" spans="2:15" ht="14">
      <c r="B42" s="57"/>
      <c r="C42" s="61"/>
      <c r="D42" s="217" t="s">
        <v>64</v>
      </c>
      <c r="E42" s="217"/>
      <c r="F42" s="217"/>
      <c r="G42" s="217"/>
      <c r="H42" s="217"/>
      <c r="I42" s="217"/>
      <c r="J42" s="217"/>
      <c r="K42" s="217"/>
      <c r="L42" s="217"/>
      <c r="N42" s="172"/>
      <c r="O42" s="57"/>
    </row>
    <row r="43" spans="2:15">
      <c r="B43" s="57"/>
      <c r="C43" s="61"/>
      <c r="D43" s="133"/>
      <c r="E43" s="62"/>
      <c r="F43" s="62"/>
      <c r="G43" s="62"/>
      <c r="O43" s="57"/>
    </row>
    <row r="44" spans="2:15" ht="13">
      <c r="B44" s="57"/>
      <c r="C44" s="61"/>
      <c r="D44" s="135" t="s">
        <v>65</v>
      </c>
      <c r="E44" s="63"/>
      <c r="F44" s="64"/>
      <c r="G44" s="65"/>
      <c r="O44" s="57"/>
    </row>
    <row r="45" spans="2:15">
      <c r="B45" s="57"/>
      <c r="C45" s="61"/>
      <c r="D45" s="136" t="s">
        <v>66</v>
      </c>
      <c r="E45" s="66"/>
      <c r="F45" s="67" t="s">
        <v>67</v>
      </c>
      <c r="G45" s="68"/>
      <c r="O45" s="57"/>
    </row>
    <row r="46" spans="2:15" ht="15.5">
      <c r="B46" s="57"/>
      <c r="C46" s="61"/>
      <c r="D46" s="138"/>
      <c r="E46" s="144"/>
      <c r="F46" s="200"/>
      <c r="G46" s="74"/>
      <c r="O46" s="57"/>
    </row>
    <row r="47" spans="2:15">
      <c r="B47" s="57"/>
      <c r="C47" s="61"/>
      <c r="D47" s="137" t="s">
        <v>68</v>
      </c>
      <c r="E47" s="69"/>
      <c r="F47" s="70"/>
      <c r="G47" s="68"/>
      <c r="O47" s="57"/>
    </row>
    <row r="48" spans="2:15" ht="55.15" customHeight="1">
      <c r="B48" s="57"/>
      <c r="C48" s="61"/>
      <c r="D48" s="134"/>
      <c r="E48" s="71"/>
      <c r="F48" s="72"/>
      <c r="G48" s="73"/>
      <c r="O48" s="57"/>
    </row>
    <row r="49" spans="2:15">
      <c r="B49" s="57"/>
      <c r="C49" s="61"/>
      <c r="D49" s="61"/>
      <c r="E49" s="57"/>
      <c r="F49" s="58"/>
      <c r="O49" s="57"/>
    </row>
    <row r="50" spans="2:15">
      <c r="B50" s="57"/>
      <c r="C50" s="61"/>
      <c r="D50" s="61"/>
      <c r="E50" s="57"/>
      <c r="F50" s="58"/>
      <c r="O50" s="57"/>
    </row>
    <row r="51" spans="2:15" ht="18.5">
      <c r="B51" s="57"/>
      <c r="C51" s="61"/>
      <c r="D51" s="174"/>
      <c r="E51" s="175"/>
      <c r="F51" s="176"/>
      <c r="G51" s="177"/>
      <c r="O51" s="57"/>
    </row>
    <row r="52" spans="2:15" ht="18.5">
      <c r="B52" s="56"/>
      <c r="C52" s="58"/>
      <c r="D52" s="174"/>
      <c r="E52" s="178"/>
      <c r="F52" s="178"/>
      <c r="G52" s="178"/>
      <c r="H52" s="48"/>
      <c r="I52" s="56"/>
      <c r="J52" s="56"/>
      <c r="K52" s="56"/>
      <c r="L52" s="56"/>
      <c r="M52" s="56"/>
      <c r="N52" s="56"/>
      <c r="O52" s="56"/>
    </row>
    <row r="53" spans="2:15" ht="18">
      <c r="B53" s="56"/>
      <c r="C53" s="58"/>
      <c r="D53" s="176"/>
      <c r="E53" s="179"/>
      <c r="F53" s="179"/>
      <c r="G53" s="179"/>
      <c r="H53"/>
      <c r="I53" s="56"/>
      <c r="J53" s="56"/>
      <c r="K53" s="56"/>
      <c r="L53" s="56"/>
      <c r="M53" s="56"/>
      <c r="N53" s="56"/>
      <c r="O53" s="56"/>
    </row>
    <row r="54" spans="2:15">
      <c r="B54" s="56"/>
      <c r="C54" s="58"/>
      <c r="D54" s="58"/>
      <c r="E54" s="56"/>
      <c r="F54" s="56"/>
      <c r="G54" s="56"/>
      <c r="H54" s="56"/>
      <c r="I54" s="56"/>
      <c r="J54" s="56"/>
      <c r="K54" s="56"/>
      <c r="L54" s="56"/>
      <c r="M54" s="56"/>
      <c r="N54" s="56"/>
      <c r="O54" s="56"/>
    </row>
    <row r="55" spans="2:15">
      <c r="B55" s="56"/>
      <c r="C55" s="58"/>
      <c r="D55" s="58"/>
      <c r="E55" s="56"/>
      <c r="F55" s="56"/>
      <c r="G55" s="56"/>
      <c r="H55" s="56"/>
      <c r="I55" s="56"/>
      <c r="J55" s="56"/>
      <c r="K55" s="56"/>
      <c r="L55" s="56"/>
      <c r="M55" s="56"/>
      <c r="N55" s="56"/>
      <c r="O55" s="56"/>
    </row>
    <row r="56" spans="2:15">
      <c r="B56" s="57"/>
      <c r="C56" s="61"/>
      <c r="D56" s="61"/>
      <c r="E56" s="40"/>
      <c r="F56" s="40"/>
      <c r="J56" s="56"/>
      <c r="O56" s="57"/>
    </row>
    <row r="57" spans="2:15">
      <c r="B57" s="57"/>
      <c r="C57" s="61"/>
      <c r="D57" s="61"/>
      <c r="E57" s="40"/>
      <c r="F57" s="40"/>
      <c r="J57" s="56"/>
      <c r="O57" s="57"/>
    </row>
    <row r="58" spans="2:15">
      <c r="B58" s="57"/>
      <c r="C58" s="61"/>
      <c r="D58" s="61"/>
      <c r="E58" s="40"/>
      <c r="F58" s="40"/>
      <c r="J58" s="56"/>
      <c r="O58" s="57"/>
    </row>
    <row r="59" spans="2:15">
      <c r="B59" s="57"/>
      <c r="C59" s="61"/>
      <c r="D59" s="61"/>
      <c r="E59" s="57"/>
      <c r="F59" s="58"/>
      <c r="O59" s="57"/>
    </row>
    <row r="60" spans="2:15">
      <c r="B60" s="57"/>
      <c r="C60" s="61"/>
      <c r="D60" s="61"/>
      <c r="E60" s="57"/>
      <c r="F60" s="58"/>
      <c r="O60" s="57"/>
    </row>
    <row r="61" spans="2:15">
      <c r="B61" s="57"/>
      <c r="C61" s="61"/>
      <c r="D61" s="61"/>
      <c r="E61" s="57"/>
      <c r="F61" s="58"/>
      <c r="O61" s="57"/>
    </row>
    <row r="62" spans="2:15">
      <c r="B62" s="57"/>
      <c r="C62" s="61"/>
      <c r="D62" s="61"/>
      <c r="E62" s="57"/>
      <c r="F62" s="58"/>
      <c r="O62" s="57"/>
    </row>
    <row r="63" spans="2:15">
      <c r="B63" s="57"/>
      <c r="C63" s="61"/>
      <c r="D63" s="61"/>
      <c r="E63" s="57"/>
      <c r="F63" s="58"/>
      <c r="O63" s="57"/>
    </row>
    <row r="64" spans="2:15">
      <c r="B64" s="57"/>
      <c r="C64" s="61"/>
      <c r="D64" s="61"/>
      <c r="E64" s="57"/>
      <c r="F64" s="58"/>
      <c r="O64" s="57"/>
    </row>
    <row r="65" spans="2:15">
      <c r="B65" s="57"/>
      <c r="C65" s="61"/>
      <c r="D65" s="61"/>
      <c r="E65" s="57"/>
      <c r="F65" s="58"/>
      <c r="O65" s="57"/>
    </row>
    <row r="66" spans="2:15">
      <c r="B66" s="57"/>
      <c r="C66" s="61"/>
      <c r="D66" s="61"/>
      <c r="E66" s="57"/>
      <c r="F66" s="58"/>
      <c r="O66" s="57"/>
    </row>
    <row r="67" spans="2:15">
      <c r="B67" s="57"/>
      <c r="C67" s="61"/>
      <c r="D67" s="61"/>
      <c r="E67" s="57"/>
      <c r="F67" s="58"/>
      <c r="O67" s="57"/>
    </row>
    <row r="68" spans="2:15">
      <c r="B68" s="57"/>
      <c r="C68" s="61"/>
      <c r="D68" s="61"/>
      <c r="E68" s="57"/>
      <c r="F68" s="58"/>
      <c r="O68" s="57"/>
    </row>
    <row r="69" spans="2:15">
      <c r="B69" s="57"/>
      <c r="C69" s="61"/>
      <c r="D69" s="61"/>
      <c r="E69" s="57"/>
      <c r="F69" s="58"/>
      <c r="J69" s="57"/>
      <c r="O69" s="57"/>
    </row>
    <row r="70" spans="2:15">
      <c r="B70" s="57"/>
      <c r="C70" s="61"/>
      <c r="D70" s="61"/>
      <c r="E70" s="57"/>
      <c r="F70" s="58"/>
      <c r="O70" s="57"/>
    </row>
    <row r="71" spans="2:15">
      <c r="B71" s="57"/>
      <c r="C71" s="61"/>
      <c r="D71" s="61"/>
      <c r="E71" s="57"/>
      <c r="F71" s="58"/>
      <c r="O71" s="57"/>
    </row>
    <row r="72" spans="2:15">
      <c r="B72" s="57"/>
      <c r="C72" s="61"/>
      <c r="D72" s="61"/>
      <c r="E72" s="57"/>
      <c r="F72" s="58"/>
      <c r="O72" s="57"/>
    </row>
    <row r="73" spans="2:15">
      <c r="B73" s="57"/>
      <c r="C73" s="61"/>
      <c r="D73" s="61"/>
      <c r="E73" s="57"/>
      <c r="F73" s="58"/>
      <c r="O73" s="57"/>
    </row>
    <row r="74" spans="2:15">
      <c r="B74" s="57"/>
      <c r="C74" s="61"/>
      <c r="D74" s="61"/>
      <c r="E74" s="57"/>
      <c r="F74" s="58"/>
      <c r="O74" s="57"/>
    </row>
    <row r="75" spans="2:15">
      <c r="B75" s="57"/>
      <c r="C75" s="61"/>
      <c r="D75" s="61"/>
      <c r="E75" s="57"/>
      <c r="F75" s="58"/>
      <c r="O75" s="57"/>
    </row>
    <row r="76" spans="2:15">
      <c r="B76" s="57"/>
      <c r="C76" s="61"/>
      <c r="D76" s="61"/>
      <c r="E76" s="57"/>
      <c r="F76" s="58"/>
      <c r="O76" s="57"/>
    </row>
    <row r="77" spans="2:15">
      <c r="B77" s="57"/>
      <c r="C77" s="61"/>
      <c r="D77" s="61"/>
      <c r="E77" s="57"/>
      <c r="F77" s="58"/>
      <c r="O77" s="57"/>
    </row>
    <row r="78" spans="2:15">
      <c r="B78" s="57"/>
      <c r="C78" s="61"/>
      <c r="D78" s="61"/>
      <c r="E78" s="57"/>
      <c r="F78" s="58"/>
      <c r="O78" s="57"/>
    </row>
    <row r="79" spans="2:15">
      <c r="B79" s="57"/>
      <c r="C79" s="61"/>
      <c r="D79" s="61"/>
      <c r="E79" s="57"/>
      <c r="F79" s="58"/>
      <c r="O79" s="57"/>
    </row>
    <row r="80" spans="2:15">
      <c r="B80" s="57"/>
      <c r="C80" s="61"/>
      <c r="D80" s="61"/>
      <c r="E80" s="57"/>
      <c r="F80" s="58"/>
      <c r="O80" s="57"/>
    </row>
    <row r="81" spans="2:15">
      <c r="B81" s="57"/>
      <c r="C81" s="61"/>
      <c r="D81" s="61"/>
      <c r="E81" s="57"/>
      <c r="F81" s="58"/>
      <c r="O81" s="57"/>
    </row>
    <row r="82" spans="2:15">
      <c r="B82" s="57"/>
      <c r="C82" s="61"/>
      <c r="D82" s="61"/>
      <c r="E82" s="57"/>
      <c r="F82" s="58"/>
      <c r="O82" s="57"/>
    </row>
    <row r="83" spans="2:15">
      <c r="B83" s="57"/>
      <c r="C83" s="61"/>
      <c r="D83" s="61"/>
      <c r="E83" s="57"/>
      <c r="F83" s="58"/>
      <c r="O83" s="57"/>
    </row>
    <row r="84" spans="2:15">
      <c r="B84" s="57"/>
      <c r="C84" s="61"/>
      <c r="D84" s="61"/>
      <c r="E84" s="57"/>
      <c r="F84" s="58"/>
      <c r="O84" s="57"/>
    </row>
    <row r="85" spans="2:15">
      <c r="B85" s="57"/>
      <c r="C85" s="61"/>
      <c r="D85" s="61"/>
      <c r="E85" s="57"/>
      <c r="F85" s="58"/>
      <c r="O85" s="57"/>
    </row>
    <row r="86" spans="2:15">
      <c r="B86" s="57"/>
      <c r="C86" s="61"/>
      <c r="D86" s="61"/>
      <c r="E86" s="57"/>
      <c r="F86" s="58"/>
      <c r="O86" s="57"/>
    </row>
    <row r="87" spans="2:15">
      <c r="B87" s="57"/>
      <c r="C87" s="61"/>
      <c r="D87" s="61"/>
      <c r="E87" s="57"/>
      <c r="F87" s="58"/>
      <c r="O87" s="57"/>
    </row>
    <row r="88" spans="2:15">
      <c r="B88" s="57"/>
      <c r="C88" s="61"/>
      <c r="D88" s="61"/>
      <c r="E88" s="57"/>
      <c r="F88" s="58"/>
      <c r="K88" s="57"/>
      <c r="L88" s="57"/>
      <c r="M88" s="57"/>
      <c r="N88" s="57"/>
      <c r="O88" s="57"/>
    </row>
    <row r="89" spans="2:15">
      <c r="B89" s="57"/>
      <c r="C89" s="61"/>
      <c r="D89" s="61"/>
      <c r="E89" s="57"/>
      <c r="F89" s="58"/>
      <c r="O89" s="57"/>
    </row>
    <row r="90" spans="2:15">
      <c r="B90" s="57"/>
      <c r="C90" s="61"/>
      <c r="D90" s="61"/>
      <c r="E90" s="57"/>
      <c r="F90" s="58"/>
      <c r="O90" s="57"/>
    </row>
    <row r="91" spans="2:15">
      <c r="B91" s="57"/>
      <c r="C91" s="61"/>
      <c r="D91" s="61"/>
      <c r="E91" s="57"/>
      <c r="F91" s="58"/>
      <c r="O91" s="57"/>
    </row>
    <row r="92" spans="2:15">
      <c r="B92" s="57"/>
      <c r="C92" s="61"/>
      <c r="D92" s="61"/>
      <c r="E92" s="57"/>
      <c r="F92" s="58"/>
      <c r="O92" s="57"/>
    </row>
    <row r="93" spans="2:15">
      <c r="B93" s="57"/>
      <c r="C93" s="61"/>
      <c r="D93" s="61"/>
      <c r="E93" s="57"/>
      <c r="F93" s="58"/>
      <c r="O93" s="57"/>
    </row>
    <row r="94" spans="2:15">
      <c r="B94" s="57"/>
      <c r="C94" s="61"/>
      <c r="D94" s="61"/>
      <c r="E94" s="57"/>
      <c r="F94" s="58"/>
      <c r="O94" s="57"/>
    </row>
    <row r="95" spans="2:15">
      <c r="B95" s="57"/>
      <c r="C95" s="61"/>
      <c r="D95" s="61"/>
      <c r="E95" s="57"/>
      <c r="F95" s="58"/>
      <c r="O95" s="57"/>
    </row>
    <row r="96" spans="2:15">
      <c r="B96" s="57"/>
      <c r="C96" s="61"/>
      <c r="D96" s="61"/>
      <c r="E96" s="57"/>
      <c r="F96" s="58"/>
      <c r="O96" s="57"/>
    </row>
    <row r="97" spans="2:15">
      <c r="B97" s="57"/>
      <c r="C97" s="61"/>
      <c r="D97" s="61"/>
      <c r="E97" s="57"/>
      <c r="F97" s="58"/>
      <c r="O97" s="57"/>
    </row>
    <row r="98" spans="2:15">
      <c r="B98" s="57"/>
      <c r="C98" s="61"/>
      <c r="D98" s="61"/>
      <c r="E98" s="57"/>
      <c r="F98" s="58"/>
      <c r="O98" s="57"/>
    </row>
    <row r="99" spans="2:15">
      <c r="B99" s="57"/>
      <c r="C99" s="61"/>
      <c r="D99" s="61"/>
      <c r="E99" s="57"/>
      <c r="F99" s="58"/>
      <c r="O99" s="57"/>
    </row>
    <row r="100" spans="2:15">
      <c r="B100" s="57"/>
      <c r="C100" s="61"/>
      <c r="D100" s="61"/>
      <c r="E100" s="57"/>
      <c r="F100" s="58"/>
      <c r="O100" s="57"/>
    </row>
    <row r="101" spans="2:15">
      <c r="B101" s="57"/>
      <c r="C101" s="61"/>
      <c r="D101" s="61"/>
      <c r="E101" s="57"/>
      <c r="F101" s="58"/>
      <c r="O101" s="57"/>
    </row>
    <row r="102" spans="2:15">
      <c r="B102" s="57"/>
      <c r="C102" s="61"/>
      <c r="D102" s="61"/>
      <c r="E102" s="57"/>
      <c r="F102" s="58"/>
      <c r="O102" s="57"/>
    </row>
    <row r="103" spans="2:15">
      <c r="B103" s="57"/>
      <c r="C103" s="61"/>
      <c r="D103" s="61"/>
      <c r="E103" s="57"/>
      <c r="F103" s="58"/>
      <c r="O103" s="57"/>
    </row>
    <row r="104" spans="2:15">
      <c r="B104" s="57"/>
      <c r="C104" s="61"/>
      <c r="D104" s="61"/>
      <c r="E104" s="57"/>
      <c r="F104" s="58"/>
      <c r="O104" s="57"/>
    </row>
    <row r="105" spans="2:15">
      <c r="B105" s="57"/>
      <c r="C105" s="61"/>
      <c r="D105" s="61"/>
      <c r="E105" s="57"/>
      <c r="F105" s="58"/>
      <c r="O105" s="57"/>
    </row>
    <row r="106" spans="2:15">
      <c r="B106" s="57"/>
      <c r="C106" s="61"/>
      <c r="D106" s="61"/>
      <c r="E106" s="57"/>
      <c r="F106" s="58"/>
      <c r="O106" s="57"/>
    </row>
    <row r="107" spans="2:15">
      <c r="B107" s="57"/>
      <c r="C107" s="61"/>
      <c r="D107" s="61"/>
      <c r="E107" s="57"/>
      <c r="F107" s="58"/>
      <c r="O107" s="57"/>
    </row>
    <row r="108" spans="2:15">
      <c r="B108" s="57"/>
      <c r="C108" s="61"/>
      <c r="D108" s="61"/>
      <c r="E108" s="57"/>
      <c r="F108" s="58"/>
      <c r="O108" s="57"/>
    </row>
    <row r="109" spans="2:15">
      <c r="B109" s="57"/>
      <c r="C109" s="61"/>
      <c r="D109" s="61"/>
      <c r="E109" s="57"/>
      <c r="F109" s="58"/>
      <c r="O109" s="57"/>
    </row>
    <row r="110" spans="2:15">
      <c r="B110" s="57"/>
      <c r="C110" s="61"/>
      <c r="D110" s="61"/>
      <c r="E110" s="57"/>
      <c r="F110" s="58"/>
      <c r="O110" s="57"/>
    </row>
    <row r="111" spans="2:15">
      <c r="B111" s="57"/>
      <c r="C111" s="61"/>
      <c r="D111" s="61"/>
      <c r="E111" s="57"/>
      <c r="F111" s="58"/>
      <c r="O111" s="57"/>
    </row>
    <row r="112" spans="2:15">
      <c r="B112" s="57"/>
      <c r="C112" s="61"/>
      <c r="D112" s="61"/>
      <c r="E112" s="57"/>
      <c r="F112" s="58"/>
      <c r="O112" s="57"/>
    </row>
    <row r="113" spans="2:15">
      <c r="B113" s="57"/>
      <c r="C113" s="61"/>
      <c r="D113" s="61"/>
      <c r="E113" s="57"/>
      <c r="F113" s="58"/>
      <c r="O113" s="57"/>
    </row>
    <row r="114" spans="2:15">
      <c r="B114" s="57"/>
      <c r="C114" s="61"/>
      <c r="D114" s="61"/>
      <c r="E114" s="57"/>
      <c r="F114" s="58"/>
      <c r="O114" s="57"/>
    </row>
    <row r="115" spans="2:15">
      <c r="B115" s="57"/>
      <c r="C115" s="61"/>
      <c r="D115" s="61"/>
      <c r="E115" s="57"/>
      <c r="F115" s="58"/>
      <c r="O115" s="57"/>
    </row>
    <row r="116" spans="2:15">
      <c r="B116" s="57"/>
      <c r="C116" s="61"/>
      <c r="D116" s="61"/>
      <c r="E116" s="57"/>
      <c r="F116" s="58"/>
      <c r="O116" s="57"/>
    </row>
    <row r="117" spans="2:15">
      <c r="B117" s="57"/>
      <c r="C117" s="61"/>
      <c r="D117" s="61"/>
      <c r="E117" s="57"/>
      <c r="F117" s="58"/>
      <c r="O117" s="57"/>
    </row>
    <row r="118" spans="2:15">
      <c r="B118" s="57"/>
      <c r="C118" s="61"/>
      <c r="D118" s="61"/>
      <c r="E118" s="57"/>
      <c r="F118" s="58"/>
      <c r="O118" s="57"/>
    </row>
    <row r="119" spans="2:15">
      <c r="B119" s="57"/>
      <c r="C119" s="61"/>
      <c r="D119" s="61"/>
      <c r="E119" s="57"/>
      <c r="F119" s="58"/>
      <c r="O119" s="57"/>
    </row>
    <row r="120" spans="2:15">
      <c r="B120" s="57"/>
      <c r="C120" s="61"/>
      <c r="D120" s="61"/>
      <c r="E120" s="57"/>
      <c r="F120" s="58"/>
      <c r="O120" s="57"/>
    </row>
    <row r="121" spans="2:15">
      <c r="B121" s="57"/>
      <c r="C121" s="61"/>
      <c r="D121" s="61"/>
      <c r="E121" s="57"/>
      <c r="F121" s="58"/>
      <c r="O121" s="57"/>
    </row>
    <row r="122" spans="2:15">
      <c r="B122" s="57"/>
      <c r="C122" s="61"/>
      <c r="D122" s="61"/>
      <c r="E122" s="57"/>
      <c r="F122" s="58"/>
      <c r="O122" s="57"/>
    </row>
    <row r="123" spans="2:15">
      <c r="B123" s="57"/>
      <c r="C123" s="61"/>
      <c r="D123" s="61"/>
      <c r="E123" s="57"/>
      <c r="F123" s="58"/>
      <c r="O123" s="57"/>
    </row>
    <row r="124" spans="2:15">
      <c r="B124" s="57"/>
      <c r="C124" s="61"/>
      <c r="D124" s="61"/>
      <c r="E124" s="57"/>
      <c r="F124" s="58"/>
      <c r="O124" s="57"/>
    </row>
    <row r="125" spans="2:15">
      <c r="B125" s="57"/>
      <c r="C125" s="61"/>
      <c r="D125" s="61"/>
      <c r="E125" s="57"/>
      <c r="F125" s="58"/>
      <c r="O125" s="57"/>
    </row>
    <row r="126" spans="2:15">
      <c r="B126" s="57"/>
      <c r="C126" s="61"/>
      <c r="D126" s="61"/>
      <c r="E126" s="57"/>
      <c r="F126" s="58"/>
      <c r="O126" s="57"/>
    </row>
    <row r="127" spans="2:15">
      <c r="B127" s="57"/>
      <c r="C127" s="61"/>
      <c r="D127" s="61"/>
      <c r="E127" s="57"/>
      <c r="F127" s="58"/>
      <c r="O127" s="57"/>
    </row>
    <row r="128" spans="2:15">
      <c r="B128" s="57"/>
      <c r="C128" s="61"/>
      <c r="D128" s="61"/>
      <c r="E128" s="57"/>
      <c r="F128" s="58"/>
      <c r="O128" s="57"/>
    </row>
    <row r="129" spans="2:15">
      <c r="B129" s="57"/>
      <c r="C129" s="61"/>
      <c r="D129" s="61"/>
      <c r="E129" s="57"/>
      <c r="F129" s="58"/>
      <c r="O129" s="57"/>
    </row>
    <row r="130" spans="2:15">
      <c r="B130" s="57"/>
      <c r="C130" s="61"/>
      <c r="D130" s="61"/>
      <c r="E130" s="57"/>
      <c r="F130" s="58"/>
      <c r="O130" s="57"/>
    </row>
    <row r="131" spans="2:15">
      <c r="B131" s="57"/>
      <c r="C131" s="61"/>
      <c r="D131" s="61"/>
      <c r="E131" s="57"/>
      <c r="F131" s="58"/>
      <c r="O131" s="57"/>
    </row>
    <row r="132" spans="2:15">
      <c r="B132" s="57"/>
      <c r="C132" s="61"/>
      <c r="D132" s="61"/>
      <c r="E132" s="57"/>
      <c r="F132" s="58"/>
      <c r="O132" s="57"/>
    </row>
    <row r="133" spans="2:15">
      <c r="B133" s="57"/>
      <c r="C133" s="61"/>
      <c r="D133" s="61"/>
      <c r="E133" s="57"/>
      <c r="F133" s="58"/>
      <c r="O133" s="57"/>
    </row>
    <row r="134" spans="2:15">
      <c r="B134" s="57"/>
      <c r="C134" s="61"/>
      <c r="D134" s="61"/>
      <c r="E134" s="57"/>
      <c r="F134" s="58"/>
      <c r="O134" s="57"/>
    </row>
    <row r="135" spans="2:15">
      <c r="B135" s="57"/>
      <c r="C135" s="61"/>
      <c r="D135" s="61"/>
      <c r="E135" s="57"/>
      <c r="F135" s="58"/>
      <c r="O135" s="57"/>
    </row>
    <row r="136" spans="2:15">
      <c r="B136" s="57"/>
      <c r="C136" s="61"/>
      <c r="D136" s="61"/>
      <c r="E136" s="57"/>
      <c r="F136" s="58"/>
      <c r="O136" s="57"/>
    </row>
    <row r="137" spans="2:15">
      <c r="B137" s="57"/>
      <c r="C137" s="61"/>
      <c r="D137" s="61"/>
      <c r="E137" s="57"/>
      <c r="F137" s="58"/>
      <c r="O137" s="57"/>
    </row>
    <row r="138" spans="2:15">
      <c r="B138" s="57"/>
      <c r="C138" s="61"/>
      <c r="D138" s="61"/>
      <c r="E138" s="57"/>
      <c r="F138" s="58"/>
      <c r="O138" s="57"/>
    </row>
    <row r="139" spans="2:15">
      <c r="B139" s="57"/>
      <c r="C139" s="61"/>
      <c r="D139" s="61"/>
      <c r="E139" s="57"/>
      <c r="F139" s="58"/>
      <c r="O139" s="57"/>
    </row>
    <row r="140" spans="2:15">
      <c r="B140" s="57"/>
      <c r="C140" s="61"/>
      <c r="D140" s="61"/>
      <c r="E140" s="57"/>
      <c r="F140" s="58"/>
      <c r="O140" s="57"/>
    </row>
    <row r="141" spans="2:15">
      <c r="B141" s="57"/>
      <c r="C141" s="61"/>
      <c r="D141" s="61"/>
      <c r="E141" s="57"/>
      <c r="F141" s="58"/>
      <c r="O141" s="57"/>
    </row>
    <row r="142" spans="2:15">
      <c r="B142" s="57"/>
      <c r="C142" s="61"/>
      <c r="D142" s="61"/>
      <c r="E142" s="57"/>
      <c r="F142" s="58"/>
      <c r="O142" s="57"/>
    </row>
    <row r="143" spans="2:15">
      <c r="B143" s="57"/>
      <c r="C143" s="61"/>
      <c r="D143" s="61"/>
      <c r="E143" s="57"/>
      <c r="F143" s="58"/>
      <c r="O143" s="57"/>
    </row>
    <row r="144" spans="2:15">
      <c r="B144" s="57"/>
      <c r="C144" s="61"/>
      <c r="D144" s="61"/>
      <c r="E144" s="57"/>
      <c r="F144" s="58"/>
      <c r="O144" s="57"/>
    </row>
    <row r="145" spans="2:15">
      <c r="B145" s="57"/>
      <c r="C145" s="61"/>
      <c r="D145" s="61"/>
      <c r="E145" s="57"/>
      <c r="F145" s="58"/>
      <c r="O145" s="57"/>
    </row>
    <row r="146" spans="2:15">
      <c r="B146" s="57"/>
      <c r="C146" s="61"/>
      <c r="D146" s="61"/>
      <c r="E146" s="57"/>
      <c r="F146" s="58"/>
      <c r="O146" s="57"/>
    </row>
    <row r="147" spans="2:15">
      <c r="B147" s="57"/>
      <c r="C147" s="61"/>
      <c r="D147" s="61"/>
      <c r="E147" s="57"/>
      <c r="F147" s="58"/>
      <c r="O147" s="57"/>
    </row>
    <row r="148" spans="2:15">
      <c r="B148" s="57"/>
      <c r="C148" s="61"/>
      <c r="D148" s="61"/>
      <c r="E148" s="57"/>
      <c r="F148" s="58"/>
      <c r="O148" s="57"/>
    </row>
    <row r="149" spans="2:15">
      <c r="B149" s="57"/>
      <c r="C149" s="61"/>
      <c r="D149" s="61"/>
      <c r="E149" s="57"/>
      <c r="F149" s="58"/>
      <c r="O149" s="57"/>
    </row>
    <row r="150" spans="2:15">
      <c r="B150" s="57"/>
      <c r="C150" s="61"/>
      <c r="D150" s="61"/>
      <c r="E150" s="57"/>
      <c r="F150" s="58"/>
      <c r="O150" s="57"/>
    </row>
    <row r="151" spans="2:15">
      <c r="B151" s="57"/>
      <c r="C151" s="61"/>
      <c r="D151" s="61"/>
      <c r="E151" s="57"/>
      <c r="F151" s="58"/>
      <c r="O151" s="57"/>
    </row>
    <row r="152" spans="2:15">
      <c r="B152" s="57"/>
      <c r="C152" s="61"/>
      <c r="D152" s="61"/>
      <c r="E152" s="57"/>
      <c r="F152" s="58"/>
      <c r="O152" s="57"/>
    </row>
    <row r="153" spans="2:15">
      <c r="B153" s="57"/>
      <c r="C153" s="61"/>
      <c r="D153" s="61"/>
      <c r="E153" s="57"/>
      <c r="F153" s="58"/>
      <c r="O153" s="57"/>
    </row>
    <row r="154" spans="2:15">
      <c r="B154" s="57"/>
      <c r="C154" s="61"/>
      <c r="D154" s="61"/>
      <c r="E154" s="57"/>
      <c r="F154" s="58"/>
      <c r="O154" s="57"/>
    </row>
    <row r="155" spans="2:15">
      <c r="B155" s="57"/>
      <c r="C155" s="61"/>
      <c r="D155" s="61"/>
      <c r="E155" s="57"/>
      <c r="F155" s="58"/>
      <c r="O155" s="57"/>
    </row>
    <row r="156" spans="2:15">
      <c r="B156" s="57"/>
      <c r="C156" s="61"/>
      <c r="D156" s="61"/>
      <c r="E156" s="57"/>
      <c r="F156" s="58"/>
      <c r="O156" s="57"/>
    </row>
    <row r="157" spans="2:15">
      <c r="B157" s="57"/>
      <c r="C157" s="61"/>
      <c r="D157" s="61"/>
      <c r="E157" s="57"/>
      <c r="F157" s="58"/>
      <c r="O157" s="57"/>
    </row>
    <row r="158" spans="2:15">
      <c r="B158" s="57"/>
      <c r="C158" s="61"/>
      <c r="D158" s="61"/>
      <c r="E158" s="57"/>
      <c r="F158" s="58"/>
      <c r="O158" s="57"/>
    </row>
    <row r="159" spans="2:15">
      <c r="B159" s="57"/>
      <c r="C159" s="61"/>
      <c r="D159" s="61"/>
      <c r="E159" s="57"/>
      <c r="F159" s="58"/>
      <c r="K159" s="57"/>
      <c r="L159" s="57"/>
      <c r="M159" s="57"/>
      <c r="N159" s="57"/>
      <c r="O159" s="57"/>
    </row>
    <row r="160" spans="2:15">
      <c r="B160" s="57"/>
      <c r="C160" s="61"/>
      <c r="D160" s="61"/>
      <c r="E160" s="57"/>
      <c r="F160" s="58"/>
      <c r="K160" s="57"/>
      <c r="L160" s="57"/>
      <c r="M160" s="57"/>
      <c r="N160" s="57"/>
      <c r="O160" s="57"/>
    </row>
    <row r="161" spans="2:15">
      <c r="B161" s="57"/>
      <c r="C161" s="61"/>
      <c r="D161" s="61"/>
      <c r="E161" s="57"/>
      <c r="F161" s="58"/>
      <c r="K161" s="57"/>
      <c r="L161" s="57"/>
      <c r="M161" s="57"/>
      <c r="N161" s="57"/>
      <c r="O161" s="57"/>
    </row>
    <row r="162" spans="2:15">
      <c r="B162" s="57"/>
      <c r="C162" s="61"/>
      <c r="D162" s="61"/>
      <c r="E162" s="57"/>
      <c r="F162" s="58"/>
      <c r="K162" s="57"/>
      <c r="L162" s="57"/>
      <c r="M162" s="57"/>
      <c r="N162" s="57"/>
      <c r="O162" s="57"/>
    </row>
    <row r="163" spans="2:15">
      <c r="B163" s="57"/>
      <c r="C163" s="61"/>
      <c r="D163" s="61"/>
      <c r="E163" s="57"/>
      <c r="F163" s="58"/>
      <c r="K163" s="57"/>
      <c r="L163" s="57"/>
      <c r="M163" s="57"/>
      <c r="N163" s="57"/>
      <c r="O163" s="57"/>
    </row>
    <row r="164" spans="2:15">
      <c r="B164" s="57"/>
      <c r="C164" s="61"/>
      <c r="D164" s="61"/>
      <c r="E164" s="57"/>
      <c r="F164" s="58"/>
      <c r="O164" s="57"/>
    </row>
    <row r="165" spans="2:15">
      <c r="B165" s="57"/>
      <c r="C165" s="61"/>
      <c r="D165" s="61"/>
      <c r="E165" s="57"/>
      <c r="F165" s="58"/>
      <c r="O165" s="57"/>
    </row>
    <row r="166" spans="2:15">
      <c r="B166" s="57"/>
      <c r="C166" s="61"/>
      <c r="D166" s="61"/>
      <c r="E166" s="57"/>
      <c r="F166" s="58"/>
      <c r="O166" s="57"/>
    </row>
    <row r="167" spans="2:15">
      <c r="B167" s="57"/>
      <c r="C167" s="61"/>
      <c r="D167" s="61"/>
      <c r="E167" s="57"/>
      <c r="F167" s="58"/>
      <c r="O167" s="57"/>
    </row>
    <row r="168" spans="2:15">
      <c r="B168" s="57"/>
      <c r="C168" s="61"/>
      <c r="D168" s="61"/>
      <c r="E168" s="57"/>
      <c r="F168" s="58"/>
      <c r="O168" s="57"/>
    </row>
    <row r="169" spans="2:15">
      <c r="B169" s="57"/>
      <c r="C169" s="61"/>
      <c r="D169" s="61"/>
      <c r="E169" s="57"/>
      <c r="F169" s="58"/>
      <c r="O169" s="57"/>
    </row>
    <row r="170" spans="2:15">
      <c r="B170" s="57"/>
      <c r="C170" s="61"/>
      <c r="D170" s="61"/>
      <c r="E170" s="57"/>
      <c r="F170" s="58"/>
      <c r="O170" s="57"/>
    </row>
    <row r="171" spans="2:15">
      <c r="B171" s="57"/>
      <c r="C171" s="61"/>
      <c r="D171" s="61"/>
      <c r="E171" s="57"/>
      <c r="F171" s="58"/>
      <c r="O171" s="57"/>
    </row>
    <row r="172" spans="2:15">
      <c r="B172" s="57"/>
      <c r="C172" s="61"/>
      <c r="D172" s="61"/>
      <c r="E172" s="57"/>
      <c r="F172" s="58"/>
      <c r="O172" s="57"/>
    </row>
    <row r="173" spans="2:15">
      <c r="B173" s="57"/>
      <c r="C173" s="61"/>
      <c r="D173" s="61"/>
      <c r="E173" s="57"/>
      <c r="F173" s="58"/>
      <c r="O173" s="57"/>
    </row>
    <row r="174" spans="2:15">
      <c r="B174" s="57"/>
      <c r="C174" s="61"/>
      <c r="D174" s="61"/>
      <c r="E174" s="57"/>
      <c r="F174" s="58"/>
      <c r="O174" s="57"/>
    </row>
    <row r="175" spans="2:15">
      <c r="B175" s="57"/>
      <c r="C175" s="61"/>
      <c r="D175" s="61"/>
      <c r="E175" s="57"/>
      <c r="F175" s="58"/>
      <c r="O175" s="57"/>
    </row>
    <row r="176" spans="2:15">
      <c r="B176" s="57"/>
      <c r="C176" s="61"/>
      <c r="D176" s="61"/>
      <c r="E176" s="57"/>
      <c r="F176" s="58"/>
      <c r="O176" s="57"/>
    </row>
    <row r="177" spans="2:15">
      <c r="B177" s="57"/>
      <c r="C177" s="61"/>
      <c r="D177" s="61"/>
      <c r="E177" s="57"/>
      <c r="F177" s="58"/>
      <c r="O177" s="57"/>
    </row>
    <row r="178" spans="2:15">
      <c r="B178" s="57"/>
      <c r="C178" s="61"/>
      <c r="D178" s="61"/>
      <c r="E178" s="57"/>
      <c r="F178" s="58"/>
      <c r="O178" s="57"/>
    </row>
    <row r="179" spans="2:15">
      <c r="B179" s="57"/>
      <c r="C179" s="61"/>
      <c r="D179" s="61"/>
      <c r="E179" s="57"/>
      <c r="F179" s="58"/>
      <c r="O179" s="57"/>
    </row>
    <row r="180" spans="2:15">
      <c r="B180" s="57"/>
      <c r="C180" s="61"/>
      <c r="D180" s="61"/>
      <c r="E180" s="57"/>
      <c r="F180" s="58"/>
      <c r="O180" s="57"/>
    </row>
    <row r="181" spans="2:15">
      <c r="B181" s="57"/>
      <c r="C181" s="61"/>
      <c r="D181" s="61"/>
      <c r="E181" s="57"/>
      <c r="F181" s="58"/>
      <c r="O181" s="57"/>
    </row>
    <row r="182" spans="2:15">
      <c r="B182" s="57"/>
      <c r="C182" s="61"/>
      <c r="D182" s="61"/>
      <c r="E182" s="57"/>
      <c r="F182" s="58"/>
      <c r="O182" s="57"/>
    </row>
    <row r="183" spans="2:15">
      <c r="B183" s="57"/>
      <c r="C183" s="61"/>
      <c r="D183" s="61"/>
      <c r="E183" s="57"/>
      <c r="F183" s="58"/>
      <c r="O183" s="57"/>
    </row>
    <row r="184" spans="2:15">
      <c r="B184" s="57"/>
      <c r="C184" s="61"/>
      <c r="D184" s="61"/>
      <c r="E184" s="57"/>
      <c r="F184" s="58"/>
      <c r="O184" s="57"/>
    </row>
    <row r="185" spans="2:15">
      <c r="B185" s="57"/>
      <c r="C185" s="61"/>
      <c r="D185" s="61"/>
      <c r="E185" s="57"/>
      <c r="F185" s="58"/>
      <c r="O185" s="57"/>
    </row>
    <row r="186" spans="2:15">
      <c r="B186" s="57"/>
      <c r="C186" s="61"/>
      <c r="D186" s="61"/>
      <c r="E186" s="57"/>
      <c r="F186" s="58"/>
      <c r="O186" s="57"/>
    </row>
    <row r="187" spans="2:15">
      <c r="B187" s="57"/>
      <c r="C187" s="61"/>
      <c r="D187" s="61"/>
      <c r="E187" s="57"/>
      <c r="F187" s="58"/>
      <c r="O187" s="57"/>
    </row>
    <row r="188" spans="2:15">
      <c r="B188" s="57"/>
      <c r="C188" s="61"/>
      <c r="D188" s="61"/>
      <c r="E188" s="57"/>
      <c r="F188" s="58"/>
      <c r="O188" s="57"/>
    </row>
    <row r="189" spans="2:15">
      <c r="B189" s="57"/>
      <c r="C189" s="61"/>
      <c r="D189" s="61"/>
      <c r="E189" s="57"/>
      <c r="F189" s="58"/>
      <c r="O189" s="57"/>
    </row>
    <row r="190" spans="2:15">
      <c r="B190" s="57"/>
      <c r="C190" s="61"/>
      <c r="D190" s="61"/>
      <c r="E190" s="57"/>
      <c r="F190" s="58"/>
      <c r="O190" s="57"/>
    </row>
    <row r="191" spans="2:15">
      <c r="B191" s="57"/>
      <c r="C191" s="61"/>
      <c r="D191" s="61"/>
      <c r="E191" s="57"/>
      <c r="F191" s="58"/>
      <c r="O191" s="57"/>
    </row>
    <row r="192" spans="2:15">
      <c r="B192" s="57"/>
      <c r="C192" s="61"/>
      <c r="D192" s="61"/>
      <c r="E192" s="57"/>
      <c r="F192" s="58"/>
      <c r="O192" s="57"/>
    </row>
    <row r="193" spans="2:15">
      <c r="B193" s="57"/>
      <c r="C193" s="61"/>
      <c r="D193" s="61"/>
      <c r="E193" s="57"/>
      <c r="F193" s="58"/>
      <c r="J193" s="57"/>
      <c r="K193" s="57"/>
      <c r="L193" s="57"/>
      <c r="M193" s="57"/>
      <c r="N193" s="57"/>
      <c r="O193" s="57"/>
    </row>
    <row r="194" spans="2:15">
      <c r="B194" s="57"/>
      <c r="C194" s="61"/>
      <c r="D194" s="61"/>
      <c r="E194" s="57"/>
      <c r="F194" s="58"/>
      <c r="O194" s="57"/>
    </row>
    <row r="195" spans="2:15">
      <c r="B195" s="57"/>
      <c r="C195" s="61"/>
      <c r="D195" s="61"/>
      <c r="E195" s="57"/>
      <c r="F195" s="58"/>
      <c r="O195" s="57"/>
    </row>
    <row r="196" spans="2:15">
      <c r="B196" s="57"/>
      <c r="C196" s="61"/>
      <c r="D196" s="61"/>
      <c r="E196" s="57"/>
      <c r="F196" s="58"/>
      <c r="J196" s="57"/>
      <c r="K196" s="57"/>
      <c r="L196" s="57"/>
      <c r="M196" s="57"/>
      <c r="N196" s="57"/>
      <c r="O196" s="57"/>
    </row>
    <row r="197" spans="2:15">
      <c r="B197" s="57"/>
      <c r="C197" s="61"/>
      <c r="D197" s="61"/>
      <c r="E197" s="57"/>
      <c r="F197" s="58"/>
      <c r="J197" s="57"/>
      <c r="K197" s="57"/>
      <c r="L197" s="57"/>
      <c r="M197" s="57"/>
      <c r="N197" s="57"/>
      <c r="O197" s="57"/>
    </row>
    <row r="198" spans="2:15">
      <c r="B198" s="57"/>
      <c r="C198" s="61"/>
      <c r="D198" s="61"/>
      <c r="E198" s="57"/>
      <c r="F198" s="58"/>
      <c r="O198" s="57"/>
    </row>
    <row r="199" spans="2:15">
      <c r="B199" s="57"/>
      <c r="C199" s="61"/>
      <c r="D199" s="61"/>
      <c r="E199" s="57"/>
      <c r="F199" s="58"/>
      <c r="O199" s="57"/>
    </row>
    <row r="200" spans="2:15">
      <c r="B200" s="57"/>
      <c r="C200" s="61"/>
      <c r="D200" s="61"/>
      <c r="E200" s="57"/>
      <c r="F200" s="58"/>
      <c r="J200" s="57"/>
      <c r="K200" s="57"/>
      <c r="L200" s="57"/>
      <c r="M200" s="57"/>
      <c r="N200" s="57"/>
      <c r="O200" s="57"/>
    </row>
    <row r="201" spans="2:15">
      <c r="B201" s="57"/>
      <c r="C201" s="61"/>
      <c r="D201" s="61"/>
      <c r="E201" s="57"/>
      <c r="F201" s="58"/>
      <c r="O201" s="57"/>
    </row>
    <row r="202" spans="2:15">
      <c r="B202" s="57"/>
      <c r="C202" s="61"/>
      <c r="D202" s="61"/>
      <c r="E202" s="57"/>
      <c r="F202" s="58"/>
      <c r="O202" s="57"/>
    </row>
    <row r="203" spans="2:15">
      <c r="B203" s="57"/>
      <c r="C203" s="61"/>
      <c r="D203" s="61"/>
      <c r="E203" s="57"/>
      <c r="F203" s="58"/>
      <c r="O203" s="57"/>
    </row>
    <row r="204" spans="2:15">
      <c r="B204" s="57"/>
      <c r="C204" s="61"/>
      <c r="D204" s="61"/>
      <c r="E204" s="57"/>
      <c r="F204" s="58"/>
      <c r="O204" s="57"/>
    </row>
    <row r="205" spans="2:15">
      <c r="B205" s="57"/>
      <c r="C205" s="61"/>
      <c r="D205" s="61"/>
      <c r="E205" s="57"/>
      <c r="F205" s="58"/>
      <c r="O205" s="57"/>
    </row>
    <row r="206" spans="2:15">
      <c r="B206" s="57"/>
      <c r="C206" s="61"/>
      <c r="D206" s="61"/>
      <c r="E206" s="57"/>
      <c r="F206" s="58"/>
      <c r="O206" s="57"/>
    </row>
    <row r="207" spans="2:15">
      <c r="B207" s="57"/>
      <c r="C207" s="61"/>
      <c r="D207" s="61"/>
      <c r="E207" s="57"/>
      <c r="F207" s="58"/>
      <c r="O207" s="57"/>
    </row>
    <row r="208" spans="2:15">
      <c r="B208" s="57"/>
      <c r="C208" s="61"/>
      <c r="D208" s="61"/>
      <c r="E208" s="57"/>
      <c r="F208" s="58"/>
      <c r="O208" s="57"/>
    </row>
    <row r="209" spans="2:15">
      <c r="B209" s="57"/>
      <c r="C209" s="61"/>
      <c r="D209" s="61"/>
      <c r="E209" s="57"/>
      <c r="F209" s="58"/>
      <c r="O209" s="57"/>
    </row>
    <row r="210" spans="2:15">
      <c r="B210" s="57"/>
      <c r="C210" s="61"/>
      <c r="D210" s="61"/>
      <c r="E210" s="57"/>
      <c r="F210" s="58"/>
      <c r="O210" s="57"/>
    </row>
    <row r="211" spans="2:15">
      <c r="B211" s="57"/>
      <c r="C211" s="61"/>
      <c r="D211" s="61"/>
      <c r="E211" s="57"/>
      <c r="F211" s="58"/>
      <c r="J211" s="57"/>
      <c r="K211" s="57"/>
      <c r="L211" s="57"/>
      <c r="M211" s="57"/>
      <c r="N211" s="57"/>
      <c r="O211" s="57"/>
    </row>
    <row r="212" spans="2:15">
      <c r="B212" s="57"/>
      <c r="C212" s="61"/>
      <c r="D212" s="61"/>
      <c r="E212" s="57"/>
      <c r="F212" s="58"/>
      <c r="J212" s="57"/>
      <c r="K212" s="57"/>
      <c r="L212" s="57"/>
      <c r="M212" s="57"/>
      <c r="N212" s="57"/>
      <c r="O212" s="57"/>
    </row>
    <row r="213" spans="2:15">
      <c r="B213" s="57"/>
      <c r="C213" s="61"/>
      <c r="D213" s="61"/>
      <c r="E213" s="57"/>
      <c r="F213" s="58"/>
      <c r="J213" s="57"/>
      <c r="K213" s="57"/>
      <c r="L213" s="57"/>
      <c r="M213" s="57"/>
      <c r="N213" s="57"/>
      <c r="O213" s="57"/>
    </row>
    <row r="214" spans="2:15">
      <c r="B214" s="57"/>
      <c r="C214" s="61"/>
      <c r="D214" s="61"/>
      <c r="E214" s="57"/>
      <c r="F214" s="58"/>
      <c r="J214" s="57"/>
      <c r="K214" s="57"/>
      <c r="L214" s="57"/>
      <c r="M214" s="57"/>
      <c r="N214" s="57"/>
      <c r="O214" s="57"/>
    </row>
    <row r="215" spans="2:15">
      <c r="B215" s="57"/>
      <c r="C215" s="61"/>
      <c r="D215" s="61"/>
      <c r="E215" s="57"/>
      <c r="F215" s="58"/>
      <c r="J215" s="57"/>
      <c r="K215" s="57"/>
      <c r="L215" s="57"/>
      <c r="M215" s="57"/>
      <c r="N215" s="57"/>
      <c r="O215" s="57"/>
    </row>
    <row r="216" spans="2:15">
      <c r="B216" s="57"/>
      <c r="C216" s="61"/>
      <c r="D216" s="61"/>
      <c r="E216" s="57"/>
      <c r="F216" s="58"/>
      <c r="J216" s="57"/>
      <c r="K216" s="57"/>
      <c r="L216" s="57"/>
      <c r="M216" s="57"/>
      <c r="N216" s="57"/>
      <c r="O216" s="57"/>
    </row>
    <row r="217" spans="2:15">
      <c r="B217" s="57"/>
      <c r="C217" s="61"/>
      <c r="D217" s="61"/>
      <c r="E217" s="57"/>
      <c r="F217" s="58"/>
      <c r="J217" s="57"/>
      <c r="K217" s="57"/>
      <c r="L217" s="57"/>
      <c r="M217" s="57"/>
      <c r="N217" s="57"/>
      <c r="O217" s="57"/>
    </row>
    <row r="218" spans="2:15">
      <c r="B218" s="57"/>
      <c r="C218" s="61"/>
      <c r="D218" s="61"/>
      <c r="E218" s="57"/>
      <c r="F218" s="58"/>
      <c r="J218" s="57"/>
      <c r="K218" s="57"/>
      <c r="L218" s="57"/>
      <c r="M218" s="57"/>
      <c r="N218" s="57"/>
      <c r="O218" s="57"/>
    </row>
    <row r="219" spans="2:15">
      <c r="B219" s="57"/>
      <c r="C219" s="61"/>
      <c r="D219" s="61"/>
      <c r="E219" s="57"/>
      <c r="F219" s="58"/>
      <c r="J219" s="57"/>
      <c r="K219" s="57"/>
      <c r="L219" s="57"/>
      <c r="M219" s="57"/>
      <c r="N219" s="57"/>
      <c r="O219" s="57"/>
    </row>
    <row r="220" spans="2:15">
      <c r="B220" s="57"/>
      <c r="C220" s="61"/>
      <c r="D220" s="61"/>
      <c r="E220" s="57"/>
      <c r="F220" s="58"/>
      <c r="J220" s="57"/>
      <c r="K220" s="57"/>
      <c r="L220" s="57"/>
      <c r="M220" s="57"/>
      <c r="N220" s="57"/>
      <c r="O220" s="57"/>
    </row>
    <row r="221" spans="2:15">
      <c r="B221" s="57"/>
      <c r="C221" s="61"/>
      <c r="D221" s="61"/>
      <c r="E221" s="57"/>
      <c r="F221" s="58"/>
      <c r="J221" s="57"/>
      <c r="K221" s="57"/>
      <c r="L221" s="57"/>
      <c r="M221" s="57"/>
      <c r="N221" s="57"/>
      <c r="O221" s="57"/>
    </row>
    <row r="222" spans="2:15">
      <c r="B222" s="57"/>
      <c r="C222" s="61"/>
      <c r="D222" s="61"/>
      <c r="E222" s="57"/>
      <c r="F222" s="58"/>
      <c r="J222" s="57"/>
      <c r="K222" s="57"/>
      <c r="L222" s="57"/>
      <c r="M222" s="57"/>
      <c r="N222" s="57"/>
      <c r="O222" s="57"/>
    </row>
    <row r="223" spans="2:15">
      <c r="B223" s="57"/>
      <c r="C223" s="61"/>
      <c r="D223" s="61"/>
      <c r="E223" s="57"/>
      <c r="F223" s="58"/>
      <c r="J223" s="57"/>
      <c r="K223" s="57"/>
      <c r="L223" s="57"/>
      <c r="M223" s="57"/>
      <c r="N223" s="57"/>
      <c r="O223" s="57"/>
    </row>
    <row r="224" spans="2:15">
      <c r="B224" s="57"/>
      <c r="C224" s="61"/>
      <c r="D224" s="61"/>
      <c r="E224" s="57"/>
      <c r="F224" s="58"/>
      <c r="J224" s="57"/>
      <c r="K224" s="57"/>
      <c r="L224" s="57"/>
      <c r="M224" s="57"/>
      <c r="N224" s="57"/>
      <c r="O224" s="57"/>
    </row>
    <row r="225" spans="2:15">
      <c r="B225" s="57"/>
      <c r="C225" s="61"/>
      <c r="D225" s="61"/>
      <c r="E225" s="57"/>
      <c r="F225" s="58"/>
      <c r="J225" s="57"/>
      <c r="K225" s="57"/>
      <c r="L225" s="57"/>
      <c r="M225" s="57"/>
      <c r="N225" s="57"/>
      <c r="O225" s="57"/>
    </row>
    <row r="226" spans="2:15">
      <c r="B226" s="57"/>
      <c r="C226" s="61"/>
      <c r="D226" s="61"/>
      <c r="E226" s="57"/>
      <c r="F226" s="58"/>
      <c r="J226" s="57"/>
      <c r="K226" s="57"/>
      <c r="L226" s="57"/>
      <c r="M226" s="57"/>
      <c r="N226" s="57"/>
      <c r="O226" s="57"/>
    </row>
  </sheetData>
  <mergeCells count="27">
    <mergeCell ref="B12:O12"/>
    <mergeCell ref="B14:B15"/>
    <mergeCell ref="E14:E15"/>
    <mergeCell ref="F14:F15"/>
    <mergeCell ref="G14:G15"/>
    <mergeCell ref="H14:I14"/>
    <mergeCell ref="D42:L42"/>
    <mergeCell ref="J14:L14"/>
    <mergeCell ref="O14:O15"/>
    <mergeCell ref="C14:C15"/>
    <mergeCell ref="D14:D15"/>
    <mergeCell ref="N14:N15"/>
    <mergeCell ref="J5:O5"/>
    <mergeCell ref="J9:O9"/>
    <mergeCell ref="J10:K10"/>
    <mergeCell ref="L10:O10"/>
    <mergeCell ref="B1:D10"/>
    <mergeCell ref="J6:K6"/>
    <mergeCell ref="L6:O6"/>
    <mergeCell ref="J7:O7"/>
    <mergeCell ref="J8:K8"/>
    <mergeCell ref="L8:O8"/>
    <mergeCell ref="J1:O1"/>
    <mergeCell ref="J2:K2"/>
    <mergeCell ref="J3:K4"/>
    <mergeCell ref="L3:O4"/>
    <mergeCell ref="L2:N2"/>
  </mergeCells>
  <phoneticPr fontId="27" type="noConversion"/>
  <printOptions horizontalCentered="1" verticalCentered="1"/>
  <pageMargins left="0.98425196850393704" right="0.59055118110236227" top="0.78740157480314965" bottom="0.59055118110236227" header="0.31496062992125984" footer="0.39370078740157483"/>
  <pageSetup paperSize="9" scale="52" fitToHeight="0" orientation="landscape" r:id="rId1"/>
  <headerFooter alignWithMargins="0">
    <oddFooter>&amp;F&amp;RPágina &amp;P</oddFooter>
  </headerFooter>
  <ignoredErrors>
    <ignoredError sqref="M17 M38 M20:M29 M18:M19 M30:M37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9"/>
  </sheetPr>
  <dimension ref="B1:I576"/>
  <sheetViews>
    <sheetView zoomScale="85" zoomScaleNormal="85" workbookViewId="0">
      <selection activeCell="E18" sqref="E18:E21"/>
    </sheetView>
  </sheetViews>
  <sheetFormatPr defaultColWidth="27.7265625" defaultRowHeight="12.5"/>
  <cols>
    <col min="1" max="1" width="5.26953125" style="1" customWidth="1"/>
    <col min="2" max="2" width="4.7265625" style="24" customWidth="1"/>
    <col min="3" max="3" width="38.7265625" style="1" customWidth="1"/>
    <col min="4" max="4" width="12.7265625" style="25" customWidth="1"/>
    <col min="5" max="5" width="29.81640625" style="24" customWidth="1"/>
    <col min="6" max="6" width="3" style="1" customWidth="1"/>
    <col min="7" max="7" width="10.26953125" style="1" bestFit="1" customWidth="1"/>
    <col min="8" max="8" width="5.54296875" style="1" customWidth="1"/>
    <col min="9" max="9" width="26.7265625" style="1" customWidth="1"/>
    <col min="10" max="254" width="42.7265625" style="1" customWidth="1"/>
    <col min="255" max="255" width="5.7265625" style="1" customWidth="1"/>
    <col min="256" max="257" width="27.7265625" style="1"/>
    <col min="258" max="258" width="4.7265625" style="1" customWidth="1"/>
    <col min="259" max="259" width="25.7265625" style="1" customWidth="1"/>
    <col min="260" max="260" width="8" style="1" customWidth="1"/>
    <col min="261" max="261" width="7.7265625" style="1" customWidth="1"/>
    <col min="262" max="262" width="3" style="1" customWidth="1"/>
    <col min="263" max="263" width="6.26953125" style="1" customWidth="1"/>
    <col min="264" max="264" width="5.54296875" style="1" customWidth="1"/>
    <col min="265" max="265" width="26.7265625" style="1" customWidth="1"/>
    <col min="266" max="510" width="42.7265625" style="1" customWidth="1"/>
    <col min="511" max="511" width="5.7265625" style="1" customWidth="1"/>
    <col min="512" max="513" width="27.7265625" style="1"/>
    <col min="514" max="514" width="4.7265625" style="1" customWidth="1"/>
    <col min="515" max="515" width="25.7265625" style="1" customWidth="1"/>
    <col min="516" max="516" width="8" style="1" customWidth="1"/>
    <col min="517" max="517" width="7.7265625" style="1" customWidth="1"/>
    <col min="518" max="518" width="3" style="1" customWidth="1"/>
    <col min="519" max="519" width="6.26953125" style="1" customWidth="1"/>
    <col min="520" max="520" width="5.54296875" style="1" customWidth="1"/>
    <col min="521" max="521" width="26.7265625" style="1" customWidth="1"/>
    <col min="522" max="766" width="42.7265625" style="1" customWidth="1"/>
    <col min="767" max="767" width="5.7265625" style="1" customWidth="1"/>
    <col min="768" max="769" width="27.7265625" style="1"/>
    <col min="770" max="770" width="4.7265625" style="1" customWidth="1"/>
    <col min="771" max="771" width="25.7265625" style="1" customWidth="1"/>
    <col min="772" max="772" width="8" style="1" customWidth="1"/>
    <col min="773" max="773" width="7.7265625" style="1" customWidth="1"/>
    <col min="774" max="774" width="3" style="1" customWidth="1"/>
    <col min="775" max="775" width="6.26953125" style="1" customWidth="1"/>
    <col min="776" max="776" width="5.54296875" style="1" customWidth="1"/>
    <col min="777" max="777" width="26.7265625" style="1" customWidth="1"/>
    <col min="778" max="1022" width="42.7265625" style="1" customWidth="1"/>
    <col min="1023" max="1023" width="5.7265625" style="1" customWidth="1"/>
    <col min="1024" max="1025" width="27.7265625" style="1"/>
    <col min="1026" max="1026" width="4.7265625" style="1" customWidth="1"/>
    <col min="1027" max="1027" width="25.7265625" style="1" customWidth="1"/>
    <col min="1028" max="1028" width="8" style="1" customWidth="1"/>
    <col min="1029" max="1029" width="7.7265625" style="1" customWidth="1"/>
    <col min="1030" max="1030" width="3" style="1" customWidth="1"/>
    <col min="1031" max="1031" width="6.26953125" style="1" customWidth="1"/>
    <col min="1032" max="1032" width="5.54296875" style="1" customWidth="1"/>
    <col min="1033" max="1033" width="26.7265625" style="1" customWidth="1"/>
    <col min="1034" max="1278" width="42.7265625" style="1" customWidth="1"/>
    <col min="1279" max="1279" width="5.7265625" style="1" customWidth="1"/>
    <col min="1280" max="1281" width="27.7265625" style="1"/>
    <col min="1282" max="1282" width="4.7265625" style="1" customWidth="1"/>
    <col min="1283" max="1283" width="25.7265625" style="1" customWidth="1"/>
    <col min="1284" max="1284" width="8" style="1" customWidth="1"/>
    <col min="1285" max="1285" width="7.7265625" style="1" customWidth="1"/>
    <col min="1286" max="1286" width="3" style="1" customWidth="1"/>
    <col min="1287" max="1287" width="6.26953125" style="1" customWidth="1"/>
    <col min="1288" max="1288" width="5.54296875" style="1" customWidth="1"/>
    <col min="1289" max="1289" width="26.7265625" style="1" customWidth="1"/>
    <col min="1290" max="1534" width="42.7265625" style="1" customWidth="1"/>
    <col min="1535" max="1535" width="5.7265625" style="1" customWidth="1"/>
    <col min="1536" max="1537" width="27.7265625" style="1"/>
    <col min="1538" max="1538" width="4.7265625" style="1" customWidth="1"/>
    <col min="1539" max="1539" width="25.7265625" style="1" customWidth="1"/>
    <col min="1540" max="1540" width="8" style="1" customWidth="1"/>
    <col min="1541" max="1541" width="7.7265625" style="1" customWidth="1"/>
    <col min="1542" max="1542" width="3" style="1" customWidth="1"/>
    <col min="1543" max="1543" width="6.26953125" style="1" customWidth="1"/>
    <col min="1544" max="1544" width="5.54296875" style="1" customWidth="1"/>
    <col min="1545" max="1545" width="26.7265625" style="1" customWidth="1"/>
    <col min="1546" max="1790" width="42.7265625" style="1" customWidth="1"/>
    <col min="1791" max="1791" width="5.7265625" style="1" customWidth="1"/>
    <col min="1792" max="1793" width="27.7265625" style="1"/>
    <col min="1794" max="1794" width="4.7265625" style="1" customWidth="1"/>
    <col min="1795" max="1795" width="25.7265625" style="1" customWidth="1"/>
    <col min="1796" max="1796" width="8" style="1" customWidth="1"/>
    <col min="1797" max="1797" width="7.7265625" style="1" customWidth="1"/>
    <col min="1798" max="1798" width="3" style="1" customWidth="1"/>
    <col min="1799" max="1799" width="6.26953125" style="1" customWidth="1"/>
    <col min="1800" max="1800" width="5.54296875" style="1" customWidth="1"/>
    <col min="1801" max="1801" width="26.7265625" style="1" customWidth="1"/>
    <col min="1802" max="2046" width="42.7265625" style="1" customWidth="1"/>
    <col min="2047" max="2047" width="5.7265625" style="1" customWidth="1"/>
    <col min="2048" max="2049" width="27.7265625" style="1"/>
    <col min="2050" max="2050" width="4.7265625" style="1" customWidth="1"/>
    <col min="2051" max="2051" width="25.7265625" style="1" customWidth="1"/>
    <col min="2052" max="2052" width="8" style="1" customWidth="1"/>
    <col min="2053" max="2053" width="7.7265625" style="1" customWidth="1"/>
    <col min="2054" max="2054" width="3" style="1" customWidth="1"/>
    <col min="2055" max="2055" width="6.26953125" style="1" customWidth="1"/>
    <col min="2056" max="2056" width="5.54296875" style="1" customWidth="1"/>
    <col min="2057" max="2057" width="26.7265625" style="1" customWidth="1"/>
    <col min="2058" max="2302" width="42.7265625" style="1" customWidth="1"/>
    <col min="2303" max="2303" width="5.7265625" style="1" customWidth="1"/>
    <col min="2304" max="2305" width="27.7265625" style="1"/>
    <col min="2306" max="2306" width="4.7265625" style="1" customWidth="1"/>
    <col min="2307" max="2307" width="25.7265625" style="1" customWidth="1"/>
    <col min="2308" max="2308" width="8" style="1" customWidth="1"/>
    <col min="2309" max="2309" width="7.7265625" style="1" customWidth="1"/>
    <col min="2310" max="2310" width="3" style="1" customWidth="1"/>
    <col min="2311" max="2311" width="6.26953125" style="1" customWidth="1"/>
    <col min="2312" max="2312" width="5.54296875" style="1" customWidth="1"/>
    <col min="2313" max="2313" width="26.7265625" style="1" customWidth="1"/>
    <col min="2314" max="2558" width="42.7265625" style="1" customWidth="1"/>
    <col min="2559" max="2559" width="5.7265625" style="1" customWidth="1"/>
    <col min="2560" max="2561" width="27.7265625" style="1"/>
    <col min="2562" max="2562" width="4.7265625" style="1" customWidth="1"/>
    <col min="2563" max="2563" width="25.7265625" style="1" customWidth="1"/>
    <col min="2564" max="2564" width="8" style="1" customWidth="1"/>
    <col min="2565" max="2565" width="7.7265625" style="1" customWidth="1"/>
    <col min="2566" max="2566" width="3" style="1" customWidth="1"/>
    <col min="2567" max="2567" width="6.26953125" style="1" customWidth="1"/>
    <col min="2568" max="2568" width="5.54296875" style="1" customWidth="1"/>
    <col min="2569" max="2569" width="26.7265625" style="1" customWidth="1"/>
    <col min="2570" max="2814" width="42.7265625" style="1" customWidth="1"/>
    <col min="2815" max="2815" width="5.7265625" style="1" customWidth="1"/>
    <col min="2816" max="2817" width="27.7265625" style="1"/>
    <col min="2818" max="2818" width="4.7265625" style="1" customWidth="1"/>
    <col min="2819" max="2819" width="25.7265625" style="1" customWidth="1"/>
    <col min="2820" max="2820" width="8" style="1" customWidth="1"/>
    <col min="2821" max="2821" width="7.7265625" style="1" customWidth="1"/>
    <col min="2822" max="2822" width="3" style="1" customWidth="1"/>
    <col min="2823" max="2823" width="6.26953125" style="1" customWidth="1"/>
    <col min="2824" max="2824" width="5.54296875" style="1" customWidth="1"/>
    <col min="2825" max="2825" width="26.7265625" style="1" customWidth="1"/>
    <col min="2826" max="3070" width="42.7265625" style="1" customWidth="1"/>
    <col min="3071" max="3071" width="5.7265625" style="1" customWidth="1"/>
    <col min="3072" max="3073" width="27.7265625" style="1"/>
    <col min="3074" max="3074" width="4.7265625" style="1" customWidth="1"/>
    <col min="3075" max="3075" width="25.7265625" style="1" customWidth="1"/>
    <col min="3076" max="3076" width="8" style="1" customWidth="1"/>
    <col min="3077" max="3077" width="7.7265625" style="1" customWidth="1"/>
    <col min="3078" max="3078" width="3" style="1" customWidth="1"/>
    <col min="3079" max="3079" width="6.26953125" style="1" customWidth="1"/>
    <col min="3080" max="3080" width="5.54296875" style="1" customWidth="1"/>
    <col min="3081" max="3081" width="26.7265625" style="1" customWidth="1"/>
    <col min="3082" max="3326" width="42.7265625" style="1" customWidth="1"/>
    <col min="3327" max="3327" width="5.7265625" style="1" customWidth="1"/>
    <col min="3328" max="3329" width="27.7265625" style="1"/>
    <col min="3330" max="3330" width="4.7265625" style="1" customWidth="1"/>
    <col min="3331" max="3331" width="25.7265625" style="1" customWidth="1"/>
    <col min="3332" max="3332" width="8" style="1" customWidth="1"/>
    <col min="3333" max="3333" width="7.7265625" style="1" customWidth="1"/>
    <col min="3334" max="3334" width="3" style="1" customWidth="1"/>
    <col min="3335" max="3335" width="6.26953125" style="1" customWidth="1"/>
    <col min="3336" max="3336" width="5.54296875" style="1" customWidth="1"/>
    <col min="3337" max="3337" width="26.7265625" style="1" customWidth="1"/>
    <col min="3338" max="3582" width="42.7265625" style="1" customWidth="1"/>
    <col min="3583" max="3583" width="5.7265625" style="1" customWidth="1"/>
    <col min="3584" max="3585" width="27.7265625" style="1"/>
    <col min="3586" max="3586" width="4.7265625" style="1" customWidth="1"/>
    <col min="3587" max="3587" width="25.7265625" style="1" customWidth="1"/>
    <col min="3588" max="3588" width="8" style="1" customWidth="1"/>
    <col min="3589" max="3589" width="7.7265625" style="1" customWidth="1"/>
    <col min="3590" max="3590" width="3" style="1" customWidth="1"/>
    <col min="3591" max="3591" width="6.26953125" style="1" customWidth="1"/>
    <col min="3592" max="3592" width="5.54296875" style="1" customWidth="1"/>
    <col min="3593" max="3593" width="26.7265625" style="1" customWidth="1"/>
    <col min="3594" max="3838" width="42.7265625" style="1" customWidth="1"/>
    <col min="3839" max="3839" width="5.7265625" style="1" customWidth="1"/>
    <col min="3840" max="3841" width="27.7265625" style="1"/>
    <col min="3842" max="3842" width="4.7265625" style="1" customWidth="1"/>
    <col min="3843" max="3843" width="25.7265625" style="1" customWidth="1"/>
    <col min="3844" max="3844" width="8" style="1" customWidth="1"/>
    <col min="3845" max="3845" width="7.7265625" style="1" customWidth="1"/>
    <col min="3846" max="3846" width="3" style="1" customWidth="1"/>
    <col min="3847" max="3847" width="6.26953125" style="1" customWidth="1"/>
    <col min="3848" max="3848" width="5.54296875" style="1" customWidth="1"/>
    <col min="3849" max="3849" width="26.7265625" style="1" customWidth="1"/>
    <col min="3850" max="4094" width="42.7265625" style="1" customWidth="1"/>
    <col min="4095" max="4095" width="5.7265625" style="1" customWidth="1"/>
    <col min="4096" max="4097" width="27.7265625" style="1"/>
    <col min="4098" max="4098" width="4.7265625" style="1" customWidth="1"/>
    <col min="4099" max="4099" width="25.7265625" style="1" customWidth="1"/>
    <col min="4100" max="4100" width="8" style="1" customWidth="1"/>
    <col min="4101" max="4101" width="7.7265625" style="1" customWidth="1"/>
    <col min="4102" max="4102" width="3" style="1" customWidth="1"/>
    <col min="4103" max="4103" width="6.26953125" style="1" customWidth="1"/>
    <col min="4104" max="4104" width="5.54296875" style="1" customWidth="1"/>
    <col min="4105" max="4105" width="26.7265625" style="1" customWidth="1"/>
    <col min="4106" max="4350" width="42.7265625" style="1" customWidth="1"/>
    <col min="4351" max="4351" width="5.7265625" style="1" customWidth="1"/>
    <col min="4352" max="4353" width="27.7265625" style="1"/>
    <col min="4354" max="4354" width="4.7265625" style="1" customWidth="1"/>
    <col min="4355" max="4355" width="25.7265625" style="1" customWidth="1"/>
    <col min="4356" max="4356" width="8" style="1" customWidth="1"/>
    <col min="4357" max="4357" width="7.7265625" style="1" customWidth="1"/>
    <col min="4358" max="4358" width="3" style="1" customWidth="1"/>
    <col min="4359" max="4359" width="6.26953125" style="1" customWidth="1"/>
    <col min="4360" max="4360" width="5.54296875" style="1" customWidth="1"/>
    <col min="4361" max="4361" width="26.7265625" style="1" customWidth="1"/>
    <col min="4362" max="4606" width="42.7265625" style="1" customWidth="1"/>
    <col min="4607" max="4607" width="5.7265625" style="1" customWidth="1"/>
    <col min="4608" max="4609" width="27.7265625" style="1"/>
    <col min="4610" max="4610" width="4.7265625" style="1" customWidth="1"/>
    <col min="4611" max="4611" width="25.7265625" style="1" customWidth="1"/>
    <col min="4612" max="4612" width="8" style="1" customWidth="1"/>
    <col min="4613" max="4613" width="7.7265625" style="1" customWidth="1"/>
    <col min="4614" max="4614" width="3" style="1" customWidth="1"/>
    <col min="4615" max="4615" width="6.26953125" style="1" customWidth="1"/>
    <col min="4616" max="4616" width="5.54296875" style="1" customWidth="1"/>
    <col min="4617" max="4617" width="26.7265625" style="1" customWidth="1"/>
    <col min="4618" max="4862" width="42.7265625" style="1" customWidth="1"/>
    <col min="4863" max="4863" width="5.7265625" style="1" customWidth="1"/>
    <col min="4864" max="4865" width="27.7265625" style="1"/>
    <col min="4866" max="4866" width="4.7265625" style="1" customWidth="1"/>
    <col min="4867" max="4867" width="25.7265625" style="1" customWidth="1"/>
    <col min="4868" max="4868" width="8" style="1" customWidth="1"/>
    <col min="4869" max="4869" width="7.7265625" style="1" customWidth="1"/>
    <col min="4870" max="4870" width="3" style="1" customWidth="1"/>
    <col min="4871" max="4871" width="6.26953125" style="1" customWidth="1"/>
    <col min="4872" max="4872" width="5.54296875" style="1" customWidth="1"/>
    <col min="4873" max="4873" width="26.7265625" style="1" customWidth="1"/>
    <col min="4874" max="5118" width="42.7265625" style="1" customWidth="1"/>
    <col min="5119" max="5119" width="5.7265625" style="1" customWidth="1"/>
    <col min="5120" max="5121" width="27.7265625" style="1"/>
    <col min="5122" max="5122" width="4.7265625" style="1" customWidth="1"/>
    <col min="5123" max="5123" width="25.7265625" style="1" customWidth="1"/>
    <col min="5124" max="5124" width="8" style="1" customWidth="1"/>
    <col min="5125" max="5125" width="7.7265625" style="1" customWidth="1"/>
    <col min="5126" max="5126" width="3" style="1" customWidth="1"/>
    <col min="5127" max="5127" width="6.26953125" style="1" customWidth="1"/>
    <col min="5128" max="5128" width="5.54296875" style="1" customWidth="1"/>
    <col min="5129" max="5129" width="26.7265625" style="1" customWidth="1"/>
    <col min="5130" max="5374" width="42.7265625" style="1" customWidth="1"/>
    <col min="5375" max="5375" width="5.7265625" style="1" customWidth="1"/>
    <col min="5376" max="5377" width="27.7265625" style="1"/>
    <col min="5378" max="5378" width="4.7265625" style="1" customWidth="1"/>
    <col min="5379" max="5379" width="25.7265625" style="1" customWidth="1"/>
    <col min="5380" max="5380" width="8" style="1" customWidth="1"/>
    <col min="5381" max="5381" width="7.7265625" style="1" customWidth="1"/>
    <col min="5382" max="5382" width="3" style="1" customWidth="1"/>
    <col min="5383" max="5383" width="6.26953125" style="1" customWidth="1"/>
    <col min="5384" max="5384" width="5.54296875" style="1" customWidth="1"/>
    <col min="5385" max="5385" width="26.7265625" style="1" customWidth="1"/>
    <col min="5386" max="5630" width="42.7265625" style="1" customWidth="1"/>
    <col min="5631" max="5631" width="5.7265625" style="1" customWidth="1"/>
    <col min="5632" max="5633" width="27.7265625" style="1"/>
    <col min="5634" max="5634" width="4.7265625" style="1" customWidth="1"/>
    <col min="5635" max="5635" width="25.7265625" style="1" customWidth="1"/>
    <col min="5636" max="5636" width="8" style="1" customWidth="1"/>
    <col min="5637" max="5637" width="7.7265625" style="1" customWidth="1"/>
    <col min="5638" max="5638" width="3" style="1" customWidth="1"/>
    <col min="5639" max="5639" width="6.26953125" style="1" customWidth="1"/>
    <col min="5640" max="5640" width="5.54296875" style="1" customWidth="1"/>
    <col min="5641" max="5641" width="26.7265625" style="1" customWidth="1"/>
    <col min="5642" max="5886" width="42.7265625" style="1" customWidth="1"/>
    <col min="5887" max="5887" width="5.7265625" style="1" customWidth="1"/>
    <col min="5888" max="5889" width="27.7265625" style="1"/>
    <col min="5890" max="5890" width="4.7265625" style="1" customWidth="1"/>
    <col min="5891" max="5891" width="25.7265625" style="1" customWidth="1"/>
    <col min="5892" max="5892" width="8" style="1" customWidth="1"/>
    <col min="5893" max="5893" width="7.7265625" style="1" customWidth="1"/>
    <col min="5894" max="5894" width="3" style="1" customWidth="1"/>
    <col min="5895" max="5895" width="6.26953125" style="1" customWidth="1"/>
    <col min="5896" max="5896" width="5.54296875" style="1" customWidth="1"/>
    <col min="5897" max="5897" width="26.7265625" style="1" customWidth="1"/>
    <col min="5898" max="6142" width="42.7265625" style="1" customWidth="1"/>
    <col min="6143" max="6143" width="5.7265625" style="1" customWidth="1"/>
    <col min="6144" max="6145" width="27.7265625" style="1"/>
    <col min="6146" max="6146" width="4.7265625" style="1" customWidth="1"/>
    <col min="6147" max="6147" width="25.7265625" style="1" customWidth="1"/>
    <col min="6148" max="6148" width="8" style="1" customWidth="1"/>
    <col min="6149" max="6149" width="7.7265625" style="1" customWidth="1"/>
    <col min="6150" max="6150" width="3" style="1" customWidth="1"/>
    <col min="6151" max="6151" width="6.26953125" style="1" customWidth="1"/>
    <col min="6152" max="6152" width="5.54296875" style="1" customWidth="1"/>
    <col min="6153" max="6153" width="26.7265625" style="1" customWidth="1"/>
    <col min="6154" max="6398" width="42.7265625" style="1" customWidth="1"/>
    <col min="6399" max="6399" width="5.7265625" style="1" customWidth="1"/>
    <col min="6400" max="6401" width="27.7265625" style="1"/>
    <col min="6402" max="6402" width="4.7265625" style="1" customWidth="1"/>
    <col min="6403" max="6403" width="25.7265625" style="1" customWidth="1"/>
    <col min="6404" max="6404" width="8" style="1" customWidth="1"/>
    <col min="6405" max="6405" width="7.7265625" style="1" customWidth="1"/>
    <col min="6406" max="6406" width="3" style="1" customWidth="1"/>
    <col min="6407" max="6407" width="6.26953125" style="1" customWidth="1"/>
    <col min="6408" max="6408" width="5.54296875" style="1" customWidth="1"/>
    <col min="6409" max="6409" width="26.7265625" style="1" customWidth="1"/>
    <col min="6410" max="6654" width="42.7265625" style="1" customWidth="1"/>
    <col min="6655" max="6655" width="5.7265625" style="1" customWidth="1"/>
    <col min="6656" max="6657" width="27.7265625" style="1"/>
    <col min="6658" max="6658" width="4.7265625" style="1" customWidth="1"/>
    <col min="6659" max="6659" width="25.7265625" style="1" customWidth="1"/>
    <col min="6660" max="6660" width="8" style="1" customWidth="1"/>
    <col min="6661" max="6661" width="7.7265625" style="1" customWidth="1"/>
    <col min="6662" max="6662" width="3" style="1" customWidth="1"/>
    <col min="6663" max="6663" width="6.26953125" style="1" customWidth="1"/>
    <col min="6664" max="6664" width="5.54296875" style="1" customWidth="1"/>
    <col min="6665" max="6665" width="26.7265625" style="1" customWidth="1"/>
    <col min="6666" max="6910" width="42.7265625" style="1" customWidth="1"/>
    <col min="6911" max="6911" width="5.7265625" style="1" customWidth="1"/>
    <col min="6912" max="6913" width="27.7265625" style="1"/>
    <col min="6914" max="6914" width="4.7265625" style="1" customWidth="1"/>
    <col min="6915" max="6915" width="25.7265625" style="1" customWidth="1"/>
    <col min="6916" max="6916" width="8" style="1" customWidth="1"/>
    <col min="6917" max="6917" width="7.7265625" style="1" customWidth="1"/>
    <col min="6918" max="6918" width="3" style="1" customWidth="1"/>
    <col min="6919" max="6919" width="6.26953125" style="1" customWidth="1"/>
    <col min="6920" max="6920" width="5.54296875" style="1" customWidth="1"/>
    <col min="6921" max="6921" width="26.7265625" style="1" customWidth="1"/>
    <col min="6922" max="7166" width="42.7265625" style="1" customWidth="1"/>
    <col min="7167" max="7167" width="5.7265625" style="1" customWidth="1"/>
    <col min="7168" max="7169" width="27.7265625" style="1"/>
    <col min="7170" max="7170" width="4.7265625" style="1" customWidth="1"/>
    <col min="7171" max="7171" width="25.7265625" style="1" customWidth="1"/>
    <col min="7172" max="7172" width="8" style="1" customWidth="1"/>
    <col min="7173" max="7173" width="7.7265625" style="1" customWidth="1"/>
    <col min="7174" max="7174" width="3" style="1" customWidth="1"/>
    <col min="7175" max="7175" width="6.26953125" style="1" customWidth="1"/>
    <col min="7176" max="7176" width="5.54296875" style="1" customWidth="1"/>
    <col min="7177" max="7177" width="26.7265625" style="1" customWidth="1"/>
    <col min="7178" max="7422" width="42.7265625" style="1" customWidth="1"/>
    <col min="7423" max="7423" width="5.7265625" style="1" customWidth="1"/>
    <col min="7424" max="7425" width="27.7265625" style="1"/>
    <col min="7426" max="7426" width="4.7265625" style="1" customWidth="1"/>
    <col min="7427" max="7427" width="25.7265625" style="1" customWidth="1"/>
    <col min="7428" max="7428" width="8" style="1" customWidth="1"/>
    <col min="7429" max="7429" width="7.7265625" style="1" customWidth="1"/>
    <col min="7430" max="7430" width="3" style="1" customWidth="1"/>
    <col min="7431" max="7431" width="6.26953125" style="1" customWidth="1"/>
    <col min="7432" max="7432" width="5.54296875" style="1" customWidth="1"/>
    <col min="7433" max="7433" width="26.7265625" style="1" customWidth="1"/>
    <col min="7434" max="7678" width="42.7265625" style="1" customWidth="1"/>
    <col min="7679" max="7679" width="5.7265625" style="1" customWidth="1"/>
    <col min="7680" max="7681" width="27.7265625" style="1"/>
    <col min="7682" max="7682" width="4.7265625" style="1" customWidth="1"/>
    <col min="7683" max="7683" width="25.7265625" style="1" customWidth="1"/>
    <col min="7684" max="7684" width="8" style="1" customWidth="1"/>
    <col min="7685" max="7685" width="7.7265625" style="1" customWidth="1"/>
    <col min="7686" max="7686" width="3" style="1" customWidth="1"/>
    <col min="7687" max="7687" width="6.26953125" style="1" customWidth="1"/>
    <col min="7688" max="7688" width="5.54296875" style="1" customWidth="1"/>
    <col min="7689" max="7689" width="26.7265625" style="1" customWidth="1"/>
    <col min="7690" max="7934" width="42.7265625" style="1" customWidth="1"/>
    <col min="7935" max="7935" width="5.7265625" style="1" customWidth="1"/>
    <col min="7936" max="7937" width="27.7265625" style="1"/>
    <col min="7938" max="7938" width="4.7265625" style="1" customWidth="1"/>
    <col min="7939" max="7939" width="25.7265625" style="1" customWidth="1"/>
    <col min="7940" max="7940" width="8" style="1" customWidth="1"/>
    <col min="7941" max="7941" width="7.7265625" style="1" customWidth="1"/>
    <col min="7942" max="7942" width="3" style="1" customWidth="1"/>
    <col min="7943" max="7943" width="6.26953125" style="1" customWidth="1"/>
    <col min="7944" max="7944" width="5.54296875" style="1" customWidth="1"/>
    <col min="7945" max="7945" width="26.7265625" style="1" customWidth="1"/>
    <col min="7946" max="8190" width="42.7265625" style="1" customWidth="1"/>
    <col min="8191" max="8191" width="5.7265625" style="1" customWidth="1"/>
    <col min="8192" max="8193" width="27.7265625" style="1"/>
    <col min="8194" max="8194" width="4.7265625" style="1" customWidth="1"/>
    <col min="8195" max="8195" width="25.7265625" style="1" customWidth="1"/>
    <col min="8196" max="8196" width="8" style="1" customWidth="1"/>
    <col min="8197" max="8197" width="7.7265625" style="1" customWidth="1"/>
    <col min="8198" max="8198" width="3" style="1" customWidth="1"/>
    <col min="8199" max="8199" width="6.26953125" style="1" customWidth="1"/>
    <col min="8200" max="8200" width="5.54296875" style="1" customWidth="1"/>
    <col min="8201" max="8201" width="26.7265625" style="1" customWidth="1"/>
    <col min="8202" max="8446" width="42.7265625" style="1" customWidth="1"/>
    <col min="8447" max="8447" width="5.7265625" style="1" customWidth="1"/>
    <col min="8448" max="8449" width="27.7265625" style="1"/>
    <col min="8450" max="8450" width="4.7265625" style="1" customWidth="1"/>
    <col min="8451" max="8451" width="25.7265625" style="1" customWidth="1"/>
    <col min="8452" max="8452" width="8" style="1" customWidth="1"/>
    <col min="8453" max="8453" width="7.7265625" style="1" customWidth="1"/>
    <col min="8454" max="8454" width="3" style="1" customWidth="1"/>
    <col min="8455" max="8455" width="6.26953125" style="1" customWidth="1"/>
    <col min="8456" max="8456" width="5.54296875" style="1" customWidth="1"/>
    <col min="8457" max="8457" width="26.7265625" style="1" customWidth="1"/>
    <col min="8458" max="8702" width="42.7265625" style="1" customWidth="1"/>
    <col min="8703" max="8703" width="5.7265625" style="1" customWidth="1"/>
    <col min="8704" max="8705" width="27.7265625" style="1"/>
    <col min="8706" max="8706" width="4.7265625" style="1" customWidth="1"/>
    <col min="8707" max="8707" width="25.7265625" style="1" customWidth="1"/>
    <col min="8708" max="8708" width="8" style="1" customWidth="1"/>
    <col min="8709" max="8709" width="7.7265625" style="1" customWidth="1"/>
    <col min="8710" max="8710" width="3" style="1" customWidth="1"/>
    <col min="8711" max="8711" width="6.26953125" style="1" customWidth="1"/>
    <col min="8712" max="8712" width="5.54296875" style="1" customWidth="1"/>
    <col min="8713" max="8713" width="26.7265625" style="1" customWidth="1"/>
    <col min="8714" max="8958" width="42.7265625" style="1" customWidth="1"/>
    <col min="8959" max="8959" width="5.7265625" style="1" customWidth="1"/>
    <col min="8960" max="8961" width="27.7265625" style="1"/>
    <col min="8962" max="8962" width="4.7265625" style="1" customWidth="1"/>
    <col min="8963" max="8963" width="25.7265625" style="1" customWidth="1"/>
    <col min="8964" max="8964" width="8" style="1" customWidth="1"/>
    <col min="8965" max="8965" width="7.7265625" style="1" customWidth="1"/>
    <col min="8966" max="8966" width="3" style="1" customWidth="1"/>
    <col min="8967" max="8967" width="6.26953125" style="1" customWidth="1"/>
    <col min="8968" max="8968" width="5.54296875" style="1" customWidth="1"/>
    <col min="8969" max="8969" width="26.7265625" style="1" customWidth="1"/>
    <col min="8970" max="9214" width="42.7265625" style="1" customWidth="1"/>
    <col min="9215" max="9215" width="5.7265625" style="1" customWidth="1"/>
    <col min="9216" max="9217" width="27.7265625" style="1"/>
    <col min="9218" max="9218" width="4.7265625" style="1" customWidth="1"/>
    <col min="9219" max="9219" width="25.7265625" style="1" customWidth="1"/>
    <col min="9220" max="9220" width="8" style="1" customWidth="1"/>
    <col min="9221" max="9221" width="7.7265625" style="1" customWidth="1"/>
    <col min="9222" max="9222" width="3" style="1" customWidth="1"/>
    <col min="9223" max="9223" width="6.26953125" style="1" customWidth="1"/>
    <col min="9224" max="9224" width="5.54296875" style="1" customWidth="1"/>
    <col min="9225" max="9225" width="26.7265625" style="1" customWidth="1"/>
    <col min="9226" max="9470" width="42.7265625" style="1" customWidth="1"/>
    <col min="9471" max="9471" width="5.7265625" style="1" customWidth="1"/>
    <col min="9472" max="9473" width="27.7265625" style="1"/>
    <col min="9474" max="9474" width="4.7265625" style="1" customWidth="1"/>
    <col min="9475" max="9475" width="25.7265625" style="1" customWidth="1"/>
    <col min="9476" max="9476" width="8" style="1" customWidth="1"/>
    <col min="9477" max="9477" width="7.7265625" style="1" customWidth="1"/>
    <col min="9478" max="9478" width="3" style="1" customWidth="1"/>
    <col min="9479" max="9479" width="6.26953125" style="1" customWidth="1"/>
    <col min="9480" max="9480" width="5.54296875" style="1" customWidth="1"/>
    <col min="9481" max="9481" width="26.7265625" style="1" customWidth="1"/>
    <col min="9482" max="9726" width="42.7265625" style="1" customWidth="1"/>
    <col min="9727" max="9727" width="5.7265625" style="1" customWidth="1"/>
    <col min="9728" max="9729" width="27.7265625" style="1"/>
    <col min="9730" max="9730" width="4.7265625" style="1" customWidth="1"/>
    <col min="9731" max="9731" width="25.7265625" style="1" customWidth="1"/>
    <col min="9732" max="9732" width="8" style="1" customWidth="1"/>
    <col min="9733" max="9733" width="7.7265625" style="1" customWidth="1"/>
    <col min="9734" max="9734" width="3" style="1" customWidth="1"/>
    <col min="9735" max="9735" width="6.26953125" style="1" customWidth="1"/>
    <col min="9736" max="9736" width="5.54296875" style="1" customWidth="1"/>
    <col min="9737" max="9737" width="26.7265625" style="1" customWidth="1"/>
    <col min="9738" max="9982" width="42.7265625" style="1" customWidth="1"/>
    <col min="9983" max="9983" width="5.7265625" style="1" customWidth="1"/>
    <col min="9984" max="9985" width="27.7265625" style="1"/>
    <col min="9986" max="9986" width="4.7265625" style="1" customWidth="1"/>
    <col min="9987" max="9987" width="25.7265625" style="1" customWidth="1"/>
    <col min="9988" max="9988" width="8" style="1" customWidth="1"/>
    <col min="9989" max="9989" width="7.7265625" style="1" customWidth="1"/>
    <col min="9990" max="9990" width="3" style="1" customWidth="1"/>
    <col min="9991" max="9991" width="6.26953125" style="1" customWidth="1"/>
    <col min="9992" max="9992" width="5.54296875" style="1" customWidth="1"/>
    <col min="9993" max="9993" width="26.7265625" style="1" customWidth="1"/>
    <col min="9994" max="10238" width="42.7265625" style="1" customWidth="1"/>
    <col min="10239" max="10239" width="5.7265625" style="1" customWidth="1"/>
    <col min="10240" max="10241" width="27.7265625" style="1"/>
    <col min="10242" max="10242" width="4.7265625" style="1" customWidth="1"/>
    <col min="10243" max="10243" width="25.7265625" style="1" customWidth="1"/>
    <col min="10244" max="10244" width="8" style="1" customWidth="1"/>
    <col min="10245" max="10245" width="7.7265625" style="1" customWidth="1"/>
    <col min="10246" max="10246" width="3" style="1" customWidth="1"/>
    <col min="10247" max="10247" width="6.26953125" style="1" customWidth="1"/>
    <col min="10248" max="10248" width="5.54296875" style="1" customWidth="1"/>
    <col min="10249" max="10249" width="26.7265625" style="1" customWidth="1"/>
    <col min="10250" max="10494" width="42.7265625" style="1" customWidth="1"/>
    <col min="10495" max="10495" width="5.7265625" style="1" customWidth="1"/>
    <col min="10496" max="10497" width="27.7265625" style="1"/>
    <col min="10498" max="10498" width="4.7265625" style="1" customWidth="1"/>
    <col min="10499" max="10499" width="25.7265625" style="1" customWidth="1"/>
    <col min="10500" max="10500" width="8" style="1" customWidth="1"/>
    <col min="10501" max="10501" width="7.7265625" style="1" customWidth="1"/>
    <col min="10502" max="10502" width="3" style="1" customWidth="1"/>
    <col min="10503" max="10503" width="6.26953125" style="1" customWidth="1"/>
    <col min="10504" max="10504" width="5.54296875" style="1" customWidth="1"/>
    <col min="10505" max="10505" width="26.7265625" style="1" customWidth="1"/>
    <col min="10506" max="10750" width="42.7265625" style="1" customWidth="1"/>
    <col min="10751" max="10751" width="5.7265625" style="1" customWidth="1"/>
    <col min="10752" max="10753" width="27.7265625" style="1"/>
    <col min="10754" max="10754" width="4.7265625" style="1" customWidth="1"/>
    <col min="10755" max="10755" width="25.7265625" style="1" customWidth="1"/>
    <col min="10756" max="10756" width="8" style="1" customWidth="1"/>
    <col min="10757" max="10757" width="7.7265625" style="1" customWidth="1"/>
    <col min="10758" max="10758" width="3" style="1" customWidth="1"/>
    <col min="10759" max="10759" width="6.26953125" style="1" customWidth="1"/>
    <col min="10760" max="10760" width="5.54296875" style="1" customWidth="1"/>
    <col min="10761" max="10761" width="26.7265625" style="1" customWidth="1"/>
    <col min="10762" max="11006" width="42.7265625" style="1" customWidth="1"/>
    <col min="11007" max="11007" width="5.7265625" style="1" customWidth="1"/>
    <col min="11008" max="11009" width="27.7265625" style="1"/>
    <col min="11010" max="11010" width="4.7265625" style="1" customWidth="1"/>
    <col min="11011" max="11011" width="25.7265625" style="1" customWidth="1"/>
    <col min="11012" max="11012" width="8" style="1" customWidth="1"/>
    <col min="11013" max="11013" width="7.7265625" style="1" customWidth="1"/>
    <col min="11014" max="11014" width="3" style="1" customWidth="1"/>
    <col min="11015" max="11015" width="6.26953125" style="1" customWidth="1"/>
    <col min="11016" max="11016" width="5.54296875" style="1" customWidth="1"/>
    <col min="11017" max="11017" width="26.7265625" style="1" customWidth="1"/>
    <col min="11018" max="11262" width="42.7265625" style="1" customWidth="1"/>
    <col min="11263" max="11263" width="5.7265625" style="1" customWidth="1"/>
    <col min="11264" max="11265" width="27.7265625" style="1"/>
    <col min="11266" max="11266" width="4.7265625" style="1" customWidth="1"/>
    <col min="11267" max="11267" width="25.7265625" style="1" customWidth="1"/>
    <col min="11268" max="11268" width="8" style="1" customWidth="1"/>
    <col min="11269" max="11269" width="7.7265625" style="1" customWidth="1"/>
    <col min="11270" max="11270" width="3" style="1" customWidth="1"/>
    <col min="11271" max="11271" width="6.26953125" style="1" customWidth="1"/>
    <col min="11272" max="11272" width="5.54296875" style="1" customWidth="1"/>
    <col min="11273" max="11273" width="26.7265625" style="1" customWidth="1"/>
    <col min="11274" max="11518" width="42.7265625" style="1" customWidth="1"/>
    <col min="11519" max="11519" width="5.7265625" style="1" customWidth="1"/>
    <col min="11520" max="11521" width="27.7265625" style="1"/>
    <col min="11522" max="11522" width="4.7265625" style="1" customWidth="1"/>
    <col min="11523" max="11523" width="25.7265625" style="1" customWidth="1"/>
    <col min="11524" max="11524" width="8" style="1" customWidth="1"/>
    <col min="11525" max="11525" width="7.7265625" style="1" customWidth="1"/>
    <col min="11526" max="11526" width="3" style="1" customWidth="1"/>
    <col min="11527" max="11527" width="6.26953125" style="1" customWidth="1"/>
    <col min="11528" max="11528" width="5.54296875" style="1" customWidth="1"/>
    <col min="11529" max="11529" width="26.7265625" style="1" customWidth="1"/>
    <col min="11530" max="11774" width="42.7265625" style="1" customWidth="1"/>
    <col min="11775" max="11775" width="5.7265625" style="1" customWidth="1"/>
    <col min="11776" max="11777" width="27.7265625" style="1"/>
    <col min="11778" max="11778" width="4.7265625" style="1" customWidth="1"/>
    <col min="11779" max="11779" width="25.7265625" style="1" customWidth="1"/>
    <col min="11780" max="11780" width="8" style="1" customWidth="1"/>
    <col min="11781" max="11781" width="7.7265625" style="1" customWidth="1"/>
    <col min="11782" max="11782" width="3" style="1" customWidth="1"/>
    <col min="11783" max="11783" width="6.26953125" style="1" customWidth="1"/>
    <col min="11784" max="11784" width="5.54296875" style="1" customWidth="1"/>
    <col min="11785" max="11785" width="26.7265625" style="1" customWidth="1"/>
    <col min="11786" max="12030" width="42.7265625" style="1" customWidth="1"/>
    <col min="12031" max="12031" width="5.7265625" style="1" customWidth="1"/>
    <col min="12032" max="12033" width="27.7265625" style="1"/>
    <col min="12034" max="12034" width="4.7265625" style="1" customWidth="1"/>
    <col min="12035" max="12035" width="25.7265625" style="1" customWidth="1"/>
    <col min="12036" max="12036" width="8" style="1" customWidth="1"/>
    <col min="12037" max="12037" width="7.7265625" style="1" customWidth="1"/>
    <col min="12038" max="12038" width="3" style="1" customWidth="1"/>
    <col min="12039" max="12039" width="6.26953125" style="1" customWidth="1"/>
    <col min="12040" max="12040" width="5.54296875" style="1" customWidth="1"/>
    <col min="12041" max="12041" width="26.7265625" style="1" customWidth="1"/>
    <col min="12042" max="12286" width="42.7265625" style="1" customWidth="1"/>
    <col min="12287" max="12287" width="5.7265625" style="1" customWidth="1"/>
    <col min="12288" max="12289" width="27.7265625" style="1"/>
    <col min="12290" max="12290" width="4.7265625" style="1" customWidth="1"/>
    <col min="12291" max="12291" width="25.7265625" style="1" customWidth="1"/>
    <col min="12292" max="12292" width="8" style="1" customWidth="1"/>
    <col min="12293" max="12293" width="7.7265625" style="1" customWidth="1"/>
    <col min="12294" max="12294" width="3" style="1" customWidth="1"/>
    <col min="12295" max="12295" width="6.26953125" style="1" customWidth="1"/>
    <col min="12296" max="12296" width="5.54296875" style="1" customWidth="1"/>
    <col min="12297" max="12297" width="26.7265625" style="1" customWidth="1"/>
    <col min="12298" max="12542" width="42.7265625" style="1" customWidth="1"/>
    <col min="12543" max="12543" width="5.7265625" style="1" customWidth="1"/>
    <col min="12544" max="12545" width="27.7265625" style="1"/>
    <col min="12546" max="12546" width="4.7265625" style="1" customWidth="1"/>
    <col min="12547" max="12547" width="25.7265625" style="1" customWidth="1"/>
    <col min="12548" max="12548" width="8" style="1" customWidth="1"/>
    <col min="12549" max="12549" width="7.7265625" style="1" customWidth="1"/>
    <col min="12550" max="12550" width="3" style="1" customWidth="1"/>
    <col min="12551" max="12551" width="6.26953125" style="1" customWidth="1"/>
    <col min="12552" max="12552" width="5.54296875" style="1" customWidth="1"/>
    <col min="12553" max="12553" width="26.7265625" style="1" customWidth="1"/>
    <col min="12554" max="12798" width="42.7265625" style="1" customWidth="1"/>
    <col min="12799" max="12799" width="5.7265625" style="1" customWidth="1"/>
    <col min="12800" max="12801" width="27.7265625" style="1"/>
    <col min="12802" max="12802" width="4.7265625" style="1" customWidth="1"/>
    <col min="12803" max="12803" width="25.7265625" style="1" customWidth="1"/>
    <col min="12804" max="12804" width="8" style="1" customWidth="1"/>
    <col min="12805" max="12805" width="7.7265625" style="1" customWidth="1"/>
    <col min="12806" max="12806" width="3" style="1" customWidth="1"/>
    <col min="12807" max="12807" width="6.26953125" style="1" customWidth="1"/>
    <col min="12808" max="12808" width="5.54296875" style="1" customWidth="1"/>
    <col min="12809" max="12809" width="26.7265625" style="1" customWidth="1"/>
    <col min="12810" max="13054" width="42.7265625" style="1" customWidth="1"/>
    <col min="13055" max="13055" width="5.7265625" style="1" customWidth="1"/>
    <col min="13056" max="13057" width="27.7265625" style="1"/>
    <col min="13058" max="13058" width="4.7265625" style="1" customWidth="1"/>
    <col min="13059" max="13059" width="25.7265625" style="1" customWidth="1"/>
    <col min="13060" max="13060" width="8" style="1" customWidth="1"/>
    <col min="13061" max="13061" width="7.7265625" style="1" customWidth="1"/>
    <col min="13062" max="13062" width="3" style="1" customWidth="1"/>
    <col min="13063" max="13063" width="6.26953125" style="1" customWidth="1"/>
    <col min="13064" max="13064" width="5.54296875" style="1" customWidth="1"/>
    <col min="13065" max="13065" width="26.7265625" style="1" customWidth="1"/>
    <col min="13066" max="13310" width="42.7265625" style="1" customWidth="1"/>
    <col min="13311" max="13311" width="5.7265625" style="1" customWidth="1"/>
    <col min="13312" max="13313" width="27.7265625" style="1"/>
    <col min="13314" max="13314" width="4.7265625" style="1" customWidth="1"/>
    <col min="13315" max="13315" width="25.7265625" style="1" customWidth="1"/>
    <col min="13316" max="13316" width="8" style="1" customWidth="1"/>
    <col min="13317" max="13317" width="7.7265625" style="1" customWidth="1"/>
    <col min="13318" max="13318" width="3" style="1" customWidth="1"/>
    <col min="13319" max="13319" width="6.26953125" style="1" customWidth="1"/>
    <col min="13320" max="13320" width="5.54296875" style="1" customWidth="1"/>
    <col min="13321" max="13321" width="26.7265625" style="1" customWidth="1"/>
    <col min="13322" max="13566" width="42.7265625" style="1" customWidth="1"/>
    <col min="13567" max="13567" width="5.7265625" style="1" customWidth="1"/>
    <col min="13568" max="13569" width="27.7265625" style="1"/>
    <col min="13570" max="13570" width="4.7265625" style="1" customWidth="1"/>
    <col min="13571" max="13571" width="25.7265625" style="1" customWidth="1"/>
    <col min="13572" max="13572" width="8" style="1" customWidth="1"/>
    <col min="13573" max="13573" width="7.7265625" style="1" customWidth="1"/>
    <col min="13574" max="13574" width="3" style="1" customWidth="1"/>
    <col min="13575" max="13575" width="6.26953125" style="1" customWidth="1"/>
    <col min="13576" max="13576" width="5.54296875" style="1" customWidth="1"/>
    <col min="13577" max="13577" width="26.7265625" style="1" customWidth="1"/>
    <col min="13578" max="13822" width="42.7265625" style="1" customWidth="1"/>
    <col min="13823" max="13823" width="5.7265625" style="1" customWidth="1"/>
    <col min="13824" max="13825" width="27.7265625" style="1"/>
    <col min="13826" max="13826" width="4.7265625" style="1" customWidth="1"/>
    <col min="13827" max="13827" width="25.7265625" style="1" customWidth="1"/>
    <col min="13828" max="13828" width="8" style="1" customWidth="1"/>
    <col min="13829" max="13829" width="7.7265625" style="1" customWidth="1"/>
    <col min="13830" max="13830" width="3" style="1" customWidth="1"/>
    <col min="13831" max="13831" width="6.26953125" style="1" customWidth="1"/>
    <col min="13832" max="13832" width="5.54296875" style="1" customWidth="1"/>
    <col min="13833" max="13833" width="26.7265625" style="1" customWidth="1"/>
    <col min="13834" max="14078" width="42.7265625" style="1" customWidth="1"/>
    <col min="14079" max="14079" width="5.7265625" style="1" customWidth="1"/>
    <col min="14080" max="14081" width="27.7265625" style="1"/>
    <col min="14082" max="14082" width="4.7265625" style="1" customWidth="1"/>
    <col min="14083" max="14083" width="25.7265625" style="1" customWidth="1"/>
    <col min="14084" max="14084" width="8" style="1" customWidth="1"/>
    <col min="14085" max="14085" width="7.7265625" style="1" customWidth="1"/>
    <col min="14086" max="14086" width="3" style="1" customWidth="1"/>
    <col min="14087" max="14087" width="6.26953125" style="1" customWidth="1"/>
    <col min="14088" max="14088" width="5.54296875" style="1" customWidth="1"/>
    <col min="14089" max="14089" width="26.7265625" style="1" customWidth="1"/>
    <col min="14090" max="14334" width="42.7265625" style="1" customWidth="1"/>
    <col min="14335" max="14335" width="5.7265625" style="1" customWidth="1"/>
    <col min="14336" max="14337" width="27.7265625" style="1"/>
    <col min="14338" max="14338" width="4.7265625" style="1" customWidth="1"/>
    <col min="14339" max="14339" width="25.7265625" style="1" customWidth="1"/>
    <col min="14340" max="14340" width="8" style="1" customWidth="1"/>
    <col min="14341" max="14341" width="7.7265625" style="1" customWidth="1"/>
    <col min="14342" max="14342" width="3" style="1" customWidth="1"/>
    <col min="14343" max="14343" width="6.26953125" style="1" customWidth="1"/>
    <col min="14344" max="14344" width="5.54296875" style="1" customWidth="1"/>
    <col min="14345" max="14345" width="26.7265625" style="1" customWidth="1"/>
    <col min="14346" max="14590" width="42.7265625" style="1" customWidth="1"/>
    <col min="14591" max="14591" width="5.7265625" style="1" customWidth="1"/>
    <col min="14592" max="14593" width="27.7265625" style="1"/>
    <col min="14594" max="14594" width="4.7265625" style="1" customWidth="1"/>
    <col min="14595" max="14595" width="25.7265625" style="1" customWidth="1"/>
    <col min="14596" max="14596" width="8" style="1" customWidth="1"/>
    <col min="14597" max="14597" width="7.7265625" style="1" customWidth="1"/>
    <col min="14598" max="14598" width="3" style="1" customWidth="1"/>
    <col min="14599" max="14599" width="6.26953125" style="1" customWidth="1"/>
    <col min="14600" max="14600" width="5.54296875" style="1" customWidth="1"/>
    <col min="14601" max="14601" width="26.7265625" style="1" customWidth="1"/>
    <col min="14602" max="14846" width="42.7265625" style="1" customWidth="1"/>
    <col min="14847" max="14847" width="5.7265625" style="1" customWidth="1"/>
    <col min="14848" max="14849" width="27.7265625" style="1"/>
    <col min="14850" max="14850" width="4.7265625" style="1" customWidth="1"/>
    <col min="14851" max="14851" width="25.7265625" style="1" customWidth="1"/>
    <col min="14852" max="14852" width="8" style="1" customWidth="1"/>
    <col min="14853" max="14853" width="7.7265625" style="1" customWidth="1"/>
    <col min="14854" max="14854" width="3" style="1" customWidth="1"/>
    <col min="14855" max="14855" width="6.26953125" style="1" customWidth="1"/>
    <col min="14856" max="14856" width="5.54296875" style="1" customWidth="1"/>
    <col min="14857" max="14857" width="26.7265625" style="1" customWidth="1"/>
    <col min="14858" max="15102" width="42.7265625" style="1" customWidth="1"/>
    <col min="15103" max="15103" width="5.7265625" style="1" customWidth="1"/>
    <col min="15104" max="15105" width="27.7265625" style="1"/>
    <col min="15106" max="15106" width="4.7265625" style="1" customWidth="1"/>
    <col min="15107" max="15107" width="25.7265625" style="1" customWidth="1"/>
    <col min="15108" max="15108" width="8" style="1" customWidth="1"/>
    <col min="15109" max="15109" width="7.7265625" style="1" customWidth="1"/>
    <col min="15110" max="15110" width="3" style="1" customWidth="1"/>
    <col min="15111" max="15111" width="6.26953125" style="1" customWidth="1"/>
    <col min="15112" max="15112" width="5.54296875" style="1" customWidth="1"/>
    <col min="15113" max="15113" width="26.7265625" style="1" customWidth="1"/>
    <col min="15114" max="15358" width="42.7265625" style="1" customWidth="1"/>
    <col min="15359" max="15359" width="5.7265625" style="1" customWidth="1"/>
    <col min="15360" max="15361" width="27.7265625" style="1"/>
    <col min="15362" max="15362" width="4.7265625" style="1" customWidth="1"/>
    <col min="15363" max="15363" width="25.7265625" style="1" customWidth="1"/>
    <col min="15364" max="15364" width="8" style="1" customWidth="1"/>
    <col min="15365" max="15365" width="7.7265625" style="1" customWidth="1"/>
    <col min="15366" max="15366" width="3" style="1" customWidth="1"/>
    <col min="15367" max="15367" width="6.26953125" style="1" customWidth="1"/>
    <col min="15368" max="15368" width="5.54296875" style="1" customWidth="1"/>
    <col min="15369" max="15369" width="26.7265625" style="1" customWidth="1"/>
    <col min="15370" max="15614" width="42.7265625" style="1" customWidth="1"/>
    <col min="15615" max="15615" width="5.7265625" style="1" customWidth="1"/>
    <col min="15616" max="15617" width="27.7265625" style="1"/>
    <col min="15618" max="15618" width="4.7265625" style="1" customWidth="1"/>
    <col min="15619" max="15619" width="25.7265625" style="1" customWidth="1"/>
    <col min="15620" max="15620" width="8" style="1" customWidth="1"/>
    <col min="15621" max="15621" width="7.7265625" style="1" customWidth="1"/>
    <col min="15622" max="15622" width="3" style="1" customWidth="1"/>
    <col min="15623" max="15623" width="6.26953125" style="1" customWidth="1"/>
    <col min="15624" max="15624" width="5.54296875" style="1" customWidth="1"/>
    <col min="15625" max="15625" width="26.7265625" style="1" customWidth="1"/>
    <col min="15626" max="15870" width="42.7265625" style="1" customWidth="1"/>
    <col min="15871" max="15871" width="5.7265625" style="1" customWidth="1"/>
    <col min="15872" max="15873" width="27.7265625" style="1"/>
    <col min="15874" max="15874" width="4.7265625" style="1" customWidth="1"/>
    <col min="15875" max="15875" width="25.7265625" style="1" customWidth="1"/>
    <col min="15876" max="15876" width="8" style="1" customWidth="1"/>
    <col min="15877" max="15877" width="7.7265625" style="1" customWidth="1"/>
    <col min="15878" max="15878" width="3" style="1" customWidth="1"/>
    <col min="15879" max="15879" width="6.26953125" style="1" customWidth="1"/>
    <col min="15880" max="15880" width="5.54296875" style="1" customWidth="1"/>
    <col min="15881" max="15881" width="26.7265625" style="1" customWidth="1"/>
    <col min="15882" max="16126" width="42.7265625" style="1" customWidth="1"/>
    <col min="16127" max="16127" width="5.7265625" style="1" customWidth="1"/>
    <col min="16128" max="16129" width="27.7265625" style="1"/>
    <col min="16130" max="16130" width="4.7265625" style="1" customWidth="1"/>
    <col min="16131" max="16131" width="25.7265625" style="1" customWidth="1"/>
    <col min="16132" max="16132" width="8" style="1" customWidth="1"/>
    <col min="16133" max="16133" width="7.7265625" style="1" customWidth="1"/>
    <col min="16134" max="16134" width="3" style="1" customWidth="1"/>
    <col min="16135" max="16135" width="6.26953125" style="1" customWidth="1"/>
    <col min="16136" max="16136" width="5.54296875" style="1" customWidth="1"/>
    <col min="16137" max="16137" width="26.7265625" style="1" customWidth="1"/>
    <col min="16138" max="16382" width="42.7265625" style="1" customWidth="1"/>
    <col min="16383" max="16383" width="5.7265625" style="1" customWidth="1"/>
    <col min="16384" max="16384" width="27.7265625" style="1"/>
  </cols>
  <sheetData>
    <row r="1" spans="2:9" ht="54.75" customHeight="1"/>
    <row r="2" spans="2:9" s="41" customFormat="1" ht="14">
      <c r="B2" s="225" t="s">
        <v>69</v>
      </c>
      <c r="C2" s="226"/>
      <c r="D2" s="226"/>
      <c r="E2" s="227"/>
      <c r="F2" s="42"/>
      <c r="G2" s="42"/>
    </row>
    <row r="3" spans="2:9" s="41" customFormat="1" ht="14">
      <c r="B3" s="225"/>
      <c r="C3" s="226"/>
      <c r="D3" s="226"/>
      <c r="E3" s="227"/>
      <c r="F3" s="42"/>
      <c r="G3" s="42"/>
    </row>
    <row r="4" spans="2:9" ht="13">
      <c r="B4" s="43"/>
      <c r="C4" s="44"/>
      <c r="D4" s="45"/>
      <c r="E4" s="183"/>
      <c r="F4" s="2"/>
      <c r="G4" s="2"/>
    </row>
    <row r="5" spans="2:9" ht="13">
      <c r="B5" s="228" t="s">
        <v>70</v>
      </c>
      <c r="C5" s="229"/>
      <c r="D5" s="230"/>
      <c r="E5" s="184" t="s">
        <v>71</v>
      </c>
      <c r="F5" s="51"/>
      <c r="G5" s="51"/>
    </row>
    <row r="6" spans="2:9" ht="13">
      <c r="B6" s="185">
        <v>1</v>
      </c>
      <c r="C6" s="224" t="s">
        <v>72</v>
      </c>
      <c r="D6" s="224"/>
      <c r="E6" s="224"/>
      <c r="F6" s="3"/>
      <c r="G6" s="3"/>
    </row>
    <row r="7" spans="2:9" ht="13">
      <c r="B7" s="186" t="s">
        <v>22</v>
      </c>
      <c r="C7" s="187" t="s">
        <v>73</v>
      </c>
      <c r="D7" s="188" t="s">
        <v>74</v>
      </c>
      <c r="E7" s="189"/>
      <c r="F7" s="4"/>
      <c r="G7" s="5"/>
    </row>
    <row r="8" spans="2:9" ht="13">
      <c r="B8" s="186" t="s">
        <v>25</v>
      </c>
      <c r="C8" s="187" t="s">
        <v>75</v>
      </c>
      <c r="D8" s="188" t="s">
        <v>76</v>
      </c>
      <c r="E8" s="189"/>
      <c r="F8" s="4"/>
      <c r="G8" s="5"/>
    </row>
    <row r="9" spans="2:9" ht="13">
      <c r="B9" s="186" t="s">
        <v>27</v>
      </c>
      <c r="C9" s="187" t="s">
        <v>77</v>
      </c>
      <c r="D9" s="188" t="s">
        <v>78</v>
      </c>
      <c r="E9" s="189"/>
      <c r="F9" s="4"/>
      <c r="G9" s="5"/>
    </row>
    <row r="10" spans="2:9" ht="13">
      <c r="B10" s="186" t="s">
        <v>29</v>
      </c>
      <c r="C10" s="187" t="s">
        <v>79</v>
      </c>
      <c r="D10" s="188" t="s">
        <v>80</v>
      </c>
      <c r="E10" s="189"/>
      <c r="F10" s="4"/>
      <c r="G10" s="5"/>
      <c r="I10" s="47"/>
    </row>
    <row r="11" spans="2:9" s="8" customFormat="1" ht="12.75" customHeight="1">
      <c r="B11" s="223" t="s">
        <v>81</v>
      </c>
      <c r="C11" s="223"/>
      <c r="D11" s="223"/>
      <c r="E11" s="190">
        <f>SUM(E7:E10)</f>
        <v>0</v>
      </c>
      <c r="F11" s="6"/>
      <c r="G11" s="7"/>
    </row>
    <row r="12" spans="2:9" ht="8.25" customHeight="1">
      <c r="B12" s="221"/>
      <c r="C12" s="221"/>
      <c r="D12" s="221"/>
      <c r="E12" s="221"/>
      <c r="F12" s="9"/>
      <c r="G12" s="10"/>
    </row>
    <row r="13" spans="2:9" s="8" customFormat="1" ht="11.5">
      <c r="B13" s="191">
        <v>2</v>
      </c>
      <c r="C13" s="222" t="s">
        <v>82</v>
      </c>
      <c r="D13" s="222"/>
      <c r="E13" s="222"/>
      <c r="F13" s="6"/>
      <c r="G13" s="7"/>
    </row>
    <row r="14" spans="2:9" ht="13">
      <c r="B14" s="186" t="s">
        <v>46</v>
      </c>
      <c r="C14" s="192" t="s">
        <v>82</v>
      </c>
      <c r="D14" s="188" t="s">
        <v>83</v>
      </c>
      <c r="E14" s="189"/>
      <c r="F14" s="4"/>
      <c r="G14" s="4"/>
    </row>
    <row r="15" spans="2:9" s="11" customFormat="1" ht="12.75" customHeight="1">
      <c r="B15" s="223" t="s">
        <v>84</v>
      </c>
      <c r="C15" s="223"/>
      <c r="D15" s="223"/>
      <c r="E15" s="190">
        <f>E14</f>
        <v>0</v>
      </c>
      <c r="F15" s="6"/>
      <c r="G15" s="7"/>
    </row>
    <row r="16" spans="2:9" s="29" customFormat="1" ht="9" customHeight="1">
      <c r="B16" s="221"/>
      <c r="C16" s="221"/>
      <c r="D16" s="221"/>
      <c r="E16" s="221"/>
      <c r="F16" s="10"/>
      <c r="G16" s="10"/>
    </row>
    <row r="17" spans="2:9" s="8" customFormat="1" ht="11.5">
      <c r="B17" s="185">
        <v>3</v>
      </c>
      <c r="C17" s="224" t="s">
        <v>85</v>
      </c>
      <c r="D17" s="224"/>
      <c r="E17" s="224"/>
      <c r="F17" s="7"/>
      <c r="G17" s="7"/>
    </row>
    <row r="18" spans="2:9" ht="13">
      <c r="B18" s="186" t="s">
        <v>86</v>
      </c>
      <c r="C18" s="187" t="s">
        <v>87</v>
      </c>
      <c r="D18" s="188" t="s">
        <v>88</v>
      </c>
      <c r="E18" s="193"/>
      <c r="F18" s="4"/>
      <c r="G18" s="141"/>
      <c r="H18" s="11"/>
      <c r="I18" s="46"/>
    </row>
    <row r="19" spans="2:9" ht="15.65" customHeight="1">
      <c r="B19" s="186" t="s">
        <v>89</v>
      </c>
      <c r="C19" s="187" t="s">
        <v>90</v>
      </c>
      <c r="D19" s="188" t="s">
        <v>91</v>
      </c>
      <c r="E19" s="193"/>
      <c r="F19" s="4"/>
      <c r="G19" s="10"/>
      <c r="H19" s="29"/>
      <c r="I19" s="46"/>
    </row>
    <row r="20" spans="2:9" ht="13">
      <c r="B20" s="186" t="s">
        <v>92</v>
      </c>
      <c r="C20" s="187" t="s">
        <v>93</v>
      </c>
      <c r="D20" s="188" t="s">
        <v>94</v>
      </c>
      <c r="E20" s="193"/>
      <c r="F20" s="4"/>
      <c r="G20" s="4"/>
      <c r="I20" s="47"/>
    </row>
    <row r="21" spans="2:9" ht="13">
      <c r="B21" s="186" t="s">
        <v>95</v>
      </c>
      <c r="C21" s="187" t="s">
        <v>96</v>
      </c>
      <c r="D21" s="188" t="s">
        <v>96</v>
      </c>
      <c r="E21" s="193"/>
      <c r="F21" s="4"/>
      <c r="G21" s="4"/>
    </row>
    <row r="22" spans="2:9" s="8" customFormat="1" ht="12.75" customHeight="1">
      <c r="B22" s="223" t="s">
        <v>97</v>
      </c>
      <c r="C22" s="223"/>
      <c r="D22" s="223"/>
      <c r="E22" s="190">
        <f>SUM(E18:E21)</f>
        <v>0</v>
      </c>
      <c r="F22" s="6"/>
      <c r="G22" s="7"/>
    </row>
    <row r="23" spans="2:9" ht="9" customHeight="1">
      <c r="B23" s="232"/>
      <c r="C23" s="233"/>
      <c r="D23" s="233"/>
      <c r="E23" s="234"/>
      <c r="F23" s="9"/>
      <c r="G23" s="10"/>
    </row>
    <row r="24" spans="2:9" ht="4.5" customHeight="1">
      <c r="B24" s="235"/>
      <c r="C24" s="236"/>
      <c r="D24" s="236"/>
      <c r="E24" s="237"/>
      <c r="F24" s="9"/>
      <c r="G24" s="10"/>
    </row>
    <row r="25" spans="2:9" s="8" customFormat="1" ht="13.5" customHeight="1">
      <c r="B25" s="185">
        <v>4</v>
      </c>
      <c r="C25" s="224" t="s">
        <v>98</v>
      </c>
      <c r="D25" s="224"/>
      <c r="E25" s="194">
        <f>(((1+E7+E9+E10)*(1+E8)*(1+E14)) / (1-SUM(E18:E21))) - 1</f>
        <v>0</v>
      </c>
      <c r="F25" s="7"/>
      <c r="G25" s="7"/>
      <c r="I25" s="12"/>
    </row>
    <row r="26" spans="2:9" ht="7.5" customHeight="1">
      <c r="B26" s="238"/>
      <c r="C26" s="238"/>
      <c r="D26" s="238"/>
      <c r="E26" s="238"/>
      <c r="F26" s="13"/>
      <c r="G26" s="13"/>
    </row>
    <row r="27" spans="2:9" s="29" customFormat="1" ht="12.75" customHeight="1">
      <c r="B27" s="239" t="s">
        <v>99</v>
      </c>
      <c r="C27" s="239"/>
      <c r="D27" s="239"/>
      <c r="E27" s="239"/>
      <c r="F27" s="54"/>
      <c r="G27" s="54"/>
    </row>
    <row r="28" spans="2:9" ht="9" customHeight="1">
      <c r="B28" s="240"/>
      <c r="C28" s="240"/>
      <c r="D28" s="240"/>
      <c r="E28" s="240"/>
      <c r="F28" s="14"/>
      <c r="G28" s="14"/>
    </row>
    <row r="29" spans="2:9" ht="13.5" customHeight="1">
      <c r="B29" s="240"/>
      <c r="C29" s="240"/>
      <c r="D29" s="240"/>
      <c r="E29" s="240"/>
      <c r="F29" s="15"/>
      <c r="G29" s="15"/>
    </row>
    <row r="30" spans="2:9">
      <c r="B30" s="240"/>
      <c r="C30" s="240"/>
      <c r="D30" s="240"/>
      <c r="E30" s="240"/>
      <c r="F30" s="15"/>
      <c r="G30" s="15"/>
    </row>
    <row r="31" spans="2:9" ht="7.5" customHeight="1">
      <c r="B31" s="240"/>
      <c r="C31" s="240"/>
      <c r="D31" s="240"/>
      <c r="E31" s="240"/>
      <c r="F31" s="15"/>
      <c r="G31" s="15"/>
    </row>
    <row r="32" spans="2:9" s="29" customFormat="1" ht="12.75" customHeight="1">
      <c r="B32" s="239" t="s">
        <v>100</v>
      </c>
      <c r="C32" s="239"/>
      <c r="D32" s="239"/>
      <c r="E32" s="239"/>
      <c r="F32" s="54"/>
      <c r="G32" s="54"/>
    </row>
    <row r="33" spans="2:9" ht="12.75" customHeight="1">
      <c r="B33" s="195" t="s">
        <v>74</v>
      </c>
      <c r="C33" s="231" t="s">
        <v>101</v>
      </c>
      <c r="D33" s="231"/>
      <c r="E33" s="231"/>
      <c r="F33" s="14"/>
      <c r="G33" s="14"/>
    </row>
    <row r="34" spans="2:9" ht="13">
      <c r="B34" s="195" t="s">
        <v>102</v>
      </c>
      <c r="C34" s="231" t="s">
        <v>103</v>
      </c>
      <c r="D34" s="231"/>
      <c r="E34" s="231"/>
      <c r="F34" s="15"/>
      <c r="G34" s="15"/>
    </row>
    <row r="35" spans="2:9" ht="13">
      <c r="B35" s="195" t="s">
        <v>78</v>
      </c>
      <c r="C35" s="231" t="s">
        <v>104</v>
      </c>
      <c r="D35" s="231"/>
      <c r="E35" s="231"/>
      <c r="F35" s="15"/>
      <c r="G35" s="15"/>
    </row>
    <row r="36" spans="2:9" ht="13">
      <c r="B36" s="195" t="s">
        <v>105</v>
      </c>
      <c r="C36" s="231" t="s">
        <v>106</v>
      </c>
      <c r="D36" s="231"/>
      <c r="E36" s="231"/>
      <c r="F36" s="15"/>
      <c r="G36" s="15"/>
    </row>
    <row r="37" spans="2:9" ht="12.75" customHeight="1">
      <c r="B37" s="196" t="s">
        <v>76</v>
      </c>
      <c r="C37" s="231" t="s">
        <v>107</v>
      </c>
      <c r="D37" s="231"/>
      <c r="E37" s="231"/>
      <c r="F37" s="15"/>
      <c r="G37" s="15"/>
      <c r="I37" s="139"/>
    </row>
    <row r="38" spans="2:9" ht="12.75" customHeight="1">
      <c r="B38" s="195" t="s">
        <v>83</v>
      </c>
      <c r="C38" s="231" t="s">
        <v>108</v>
      </c>
      <c r="D38" s="231"/>
      <c r="E38" s="231"/>
      <c r="F38" s="16"/>
      <c r="G38" s="16"/>
    </row>
    <row r="39" spans="2:9" ht="12.75" customHeight="1">
      <c r="B39" s="195" t="s">
        <v>109</v>
      </c>
      <c r="C39" s="244" t="s">
        <v>110</v>
      </c>
      <c r="D39" s="231"/>
      <c r="E39" s="231"/>
      <c r="F39" s="15"/>
      <c r="G39" s="15"/>
    </row>
    <row r="40" spans="2:9" ht="13">
      <c r="B40" s="17"/>
      <c r="C40" s="18"/>
      <c r="D40" s="19"/>
      <c r="E40" s="19"/>
      <c r="F40" s="16"/>
      <c r="G40" s="16"/>
    </row>
    <row r="41" spans="2:9" s="29" customFormat="1" ht="30" customHeight="1">
      <c r="B41" s="241" t="s">
        <v>111</v>
      </c>
      <c r="C41" s="241"/>
      <c r="D41" s="241"/>
      <c r="E41" s="241"/>
    </row>
    <row r="42" spans="2:9" s="29" customFormat="1" ht="73.150000000000006" customHeight="1">
      <c r="B42" s="241" t="s">
        <v>112</v>
      </c>
      <c r="C42" s="241"/>
      <c r="D42" s="241"/>
      <c r="E42" s="241"/>
    </row>
    <row r="43" spans="2:9" s="29" customFormat="1" ht="42" customHeight="1">
      <c r="B43" s="241" t="s">
        <v>113</v>
      </c>
      <c r="C43" s="241"/>
      <c r="D43" s="241"/>
      <c r="E43" s="241"/>
    </row>
    <row r="44" spans="2:9" ht="30" customHeight="1">
      <c r="B44" s="241" t="s">
        <v>114</v>
      </c>
      <c r="C44" s="241"/>
      <c r="D44" s="241"/>
      <c r="E44" s="241"/>
    </row>
    <row r="45" spans="2:9">
      <c r="B45" s="242"/>
      <c r="C45" s="242"/>
      <c r="D45" s="242"/>
      <c r="E45" s="242"/>
      <c r="F45" s="50"/>
      <c r="G45" s="50"/>
    </row>
    <row r="47" spans="2:9">
      <c r="B47" s="243"/>
      <c r="C47" s="243"/>
    </row>
    <row r="49" spans="2:7" s="29" customFormat="1" ht="13">
      <c r="B49" s="243"/>
      <c r="C49" s="243"/>
      <c r="D49" s="25"/>
      <c r="E49" s="24"/>
      <c r="F49" s="1"/>
      <c r="G49" s="1"/>
    </row>
    <row r="50" spans="2:7">
      <c r="B50" s="243"/>
      <c r="C50" s="243"/>
    </row>
    <row r="52" spans="2:7">
      <c r="B52" s="243"/>
      <c r="C52" s="243"/>
    </row>
    <row r="54" spans="2:7" s="29" customFormat="1" ht="13">
      <c r="B54" s="243"/>
      <c r="C54" s="243"/>
      <c r="D54" s="25"/>
      <c r="E54" s="24"/>
      <c r="F54" s="1"/>
      <c r="G54" s="1"/>
    </row>
    <row r="55" spans="2:7">
      <c r="B55" s="243"/>
      <c r="C55" s="243"/>
    </row>
    <row r="56" spans="2:7">
      <c r="B56" s="243"/>
      <c r="C56" s="243"/>
    </row>
    <row r="58" spans="2:7" ht="13">
      <c r="B58" s="247"/>
      <c r="C58" s="247"/>
      <c r="D58" s="247"/>
      <c r="E58" s="247"/>
      <c r="F58" s="51"/>
      <c r="G58" s="51"/>
    </row>
    <row r="59" spans="2:7" ht="13">
      <c r="B59" s="248"/>
      <c r="C59" s="248"/>
      <c r="D59" s="248"/>
      <c r="E59" s="248"/>
      <c r="F59" s="52"/>
      <c r="G59" s="52"/>
    </row>
    <row r="61" spans="2:7" s="29" customFormat="1" ht="13">
      <c r="B61" s="249"/>
      <c r="C61" s="249"/>
      <c r="D61" s="249"/>
      <c r="E61" s="249"/>
    </row>
    <row r="63" spans="2:7" ht="13">
      <c r="B63" s="245"/>
      <c r="C63" s="246"/>
      <c r="D63" s="26"/>
      <c r="E63" s="53"/>
      <c r="F63" s="54"/>
      <c r="G63" s="54"/>
    </row>
    <row r="64" spans="2:7" ht="13">
      <c r="B64" s="245"/>
      <c r="C64" s="246"/>
      <c r="D64" s="26"/>
      <c r="E64" s="53"/>
      <c r="F64" s="54"/>
      <c r="G64" s="54"/>
    </row>
    <row r="65" spans="2:7" ht="13">
      <c r="B65" s="245"/>
      <c r="C65" s="246"/>
      <c r="D65" s="26"/>
      <c r="E65" s="53"/>
      <c r="F65" s="27"/>
      <c r="G65" s="27"/>
    </row>
    <row r="66" spans="2:7" ht="13">
      <c r="B66" s="245"/>
      <c r="C66" s="246"/>
      <c r="D66" s="26"/>
      <c r="E66" s="53"/>
      <c r="F66" s="27"/>
      <c r="G66" s="27"/>
    </row>
    <row r="67" spans="2:7" ht="13">
      <c r="B67" s="54"/>
      <c r="C67" s="53"/>
      <c r="D67" s="22"/>
      <c r="E67" s="53"/>
      <c r="F67" s="21"/>
      <c r="G67" s="21"/>
    </row>
    <row r="68" spans="2:7">
      <c r="B68" s="53"/>
      <c r="C68" s="21"/>
      <c r="D68" s="22"/>
      <c r="E68" s="53"/>
      <c r="F68" s="20"/>
      <c r="G68" s="20"/>
    </row>
    <row r="69" spans="2:7">
      <c r="B69" s="53"/>
      <c r="C69" s="21"/>
      <c r="D69" s="22"/>
      <c r="E69" s="53"/>
      <c r="F69" s="20"/>
      <c r="G69" s="20"/>
    </row>
    <row r="70" spans="2:7">
      <c r="B70" s="53"/>
      <c r="C70" s="21"/>
      <c r="D70" s="22"/>
      <c r="E70" s="53"/>
      <c r="F70" s="20"/>
      <c r="G70" s="20"/>
    </row>
    <row r="71" spans="2:7" ht="13">
      <c r="B71" s="53"/>
      <c r="C71" s="21"/>
      <c r="D71" s="22"/>
      <c r="E71" s="53"/>
      <c r="F71" s="23"/>
      <c r="G71" s="23"/>
    </row>
    <row r="72" spans="2:7" ht="13">
      <c r="B72" s="54"/>
      <c r="C72" s="21"/>
      <c r="D72" s="22"/>
      <c r="E72" s="53"/>
      <c r="F72" s="20"/>
      <c r="G72" s="20"/>
    </row>
    <row r="73" spans="2:7">
      <c r="B73" s="53"/>
      <c r="C73" s="21"/>
      <c r="D73" s="22"/>
      <c r="E73" s="53"/>
      <c r="F73" s="20"/>
      <c r="G73" s="20"/>
    </row>
    <row r="74" spans="2:7">
      <c r="B74" s="53"/>
      <c r="C74" s="21"/>
      <c r="D74" s="22"/>
      <c r="E74" s="53"/>
      <c r="F74" s="20"/>
      <c r="G74" s="20"/>
    </row>
    <row r="75" spans="2:7">
      <c r="B75" s="53"/>
      <c r="C75" s="21"/>
      <c r="D75" s="22"/>
      <c r="E75" s="53"/>
      <c r="F75" s="20"/>
      <c r="G75" s="20"/>
    </row>
    <row r="76" spans="2:7">
      <c r="B76" s="53"/>
      <c r="C76" s="21"/>
      <c r="D76" s="22"/>
      <c r="E76" s="53"/>
      <c r="F76" s="20"/>
      <c r="G76" s="20"/>
    </row>
    <row r="77" spans="2:7">
      <c r="B77" s="53"/>
      <c r="C77" s="21"/>
      <c r="D77" s="22"/>
      <c r="E77" s="53"/>
      <c r="F77" s="20"/>
      <c r="G77" s="20"/>
    </row>
    <row r="78" spans="2:7">
      <c r="B78" s="53"/>
      <c r="C78" s="21"/>
      <c r="D78" s="22"/>
      <c r="E78" s="53"/>
      <c r="F78" s="20"/>
      <c r="G78" s="20"/>
    </row>
    <row r="79" spans="2:7">
      <c r="B79" s="53"/>
      <c r="C79" s="21"/>
      <c r="D79" s="22"/>
      <c r="E79" s="53"/>
      <c r="F79" s="20"/>
      <c r="G79" s="20"/>
    </row>
    <row r="80" spans="2:7">
      <c r="B80" s="53"/>
      <c r="C80" s="21"/>
      <c r="D80" s="22"/>
      <c r="E80" s="53"/>
      <c r="F80" s="20"/>
      <c r="G80" s="20"/>
    </row>
    <row r="81" spans="2:7">
      <c r="B81" s="53"/>
      <c r="C81" s="21"/>
      <c r="D81" s="22"/>
      <c r="E81" s="53"/>
      <c r="F81" s="20"/>
      <c r="G81" s="20"/>
    </row>
    <row r="82" spans="2:7">
      <c r="B82" s="53"/>
      <c r="C82" s="21"/>
      <c r="D82" s="22"/>
      <c r="E82" s="53"/>
      <c r="F82" s="20"/>
      <c r="G82" s="20"/>
    </row>
    <row r="83" spans="2:7" ht="13">
      <c r="B83" s="53"/>
      <c r="C83" s="28"/>
      <c r="D83" s="26"/>
      <c r="E83" s="53"/>
      <c r="F83" s="20"/>
      <c r="G83" s="20"/>
    </row>
    <row r="84" spans="2:7">
      <c r="B84" s="53"/>
      <c r="C84" s="21"/>
      <c r="D84" s="22"/>
      <c r="E84" s="53"/>
      <c r="F84" s="20"/>
      <c r="G84" s="20"/>
    </row>
    <row r="85" spans="2:7">
      <c r="B85" s="53"/>
      <c r="C85" s="21"/>
      <c r="D85" s="22"/>
      <c r="E85" s="53"/>
      <c r="F85" s="20"/>
      <c r="G85" s="20"/>
    </row>
    <row r="86" spans="2:7">
      <c r="B86" s="53"/>
      <c r="C86" s="21"/>
      <c r="D86" s="22"/>
      <c r="E86" s="53"/>
      <c r="F86" s="20"/>
      <c r="G86" s="20"/>
    </row>
    <row r="87" spans="2:7">
      <c r="B87" s="53"/>
      <c r="C87" s="21"/>
      <c r="D87" s="22"/>
      <c r="E87" s="53"/>
      <c r="F87" s="20"/>
      <c r="G87" s="20"/>
    </row>
    <row r="88" spans="2:7">
      <c r="B88" s="53"/>
      <c r="C88" s="21"/>
      <c r="D88" s="22"/>
      <c r="E88" s="53"/>
      <c r="F88" s="20"/>
      <c r="G88" s="20"/>
    </row>
    <row r="89" spans="2:7">
      <c r="B89" s="53"/>
      <c r="C89" s="21"/>
      <c r="D89" s="22"/>
      <c r="E89" s="53"/>
      <c r="F89" s="20"/>
      <c r="G89" s="20"/>
    </row>
    <row r="90" spans="2:7">
      <c r="B90" s="53"/>
      <c r="C90" s="21"/>
      <c r="D90" s="22"/>
      <c r="E90" s="53"/>
      <c r="F90" s="20"/>
      <c r="G90" s="20"/>
    </row>
    <row r="91" spans="2:7">
      <c r="B91" s="53"/>
      <c r="C91" s="21"/>
      <c r="D91" s="22"/>
      <c r="E91" s="53"/>
      <c r="F91" s="20"/>
      <c r="G91" s="20"/>
    </row>
    <row r="92" spans="2:7">
      <c r="B92" s="53"/>
      <c r="C92" s="21"/>
      <c r="D92" s="22"/>
      <c r="E92" s="53"/>
      <c r="F92" s="20"/>
      <c r="G92" s="20"/>
    </row>
    <row r="93" spans="2:7">
      <c r="B93" s="53"/>
      <c r="C93" s="21"/>
      <c r="D93" s="22"/>
      <c r="E93" s="53"/>
      <c r="F93" s="20"/>
      <c r="G93" s="20"/>
    </row>
    <row r="94" spans="2:7">
      <c r="B94" s="53"/>
      <c r="C94" s="21"/>
      <c r="D94" s="22"/>
      <c r="E94" s="53"/>
      <c r="F94" s="20"/>
      <c r="G94" s="20"/>
    </row>
    <row r="95" spans="2:7">
      <c r="B95" s="53"/>
      <c r="C95" s="21"/>
      <c r="D95" s="22"/>
      <c r="E95" s="53"/>
      <c r="F95" s="20"/>
      <c r="G95" s="20"/>
    </row>
    <row r="96" spans="2:7">
      <c r="B96" s="53"/>
      <c r="C96" s="21"/>
      <c r="D96" s="22"/>
      <c r="E96" s="53"/>
      <c r="F96" s="20"/>
      <c r="G96" s="20"/>
    </row>
    <row r="97" spans="2:7" ht="13">
      <c r="B97" s="53"/>
      <c r="C97" s="28"/>
      <c r="D97" s="26"/>
      <c r="E97" s="53"/>
      <c r="F97" s="20"/>
      <c r="G97" s="20"/>
    </row>
    <row r="98" spans="2:7">
      <c r="B98" s="53"/>
      <c r="C98" s="21"/>
      <c r="D98" s="22"/>
      <c r="E98" s="53"/>
      <c r="F98" s="20"/>
      <c r="G98" s="20"/>
    </row>
    <row r="99" spans="2:7" ht="13">
      <c r="B99" s="53"/>
      <c r="C99" s="21"/>
      <c r="D99" s="22"/>
      <c r="E99" s="53"/>
      <c r="F99" s="23"/>
      <c r="G99" s="23"/>
    </row>
    <row r="100" spans="2:7">
      <c r="B100" s="53"/>
      <c r="C100" s="53"/>
      <c r="D100" s="22"/>
      <c r="E100" s="53"/>
      <c r="F100" s="20"/>
      <c r="G100" s="20"/>
    </row>
    <row r="101" spans="2:7">
      <c r="B101" s="53"/>
      <c r="C101" s="53"/>
      <c r="D101" s="22"/>
      <c r="E101" s="53"/>
      <c r="F101" s="20"/>
      <c r="G101" s="20"/>
    </row>
    <row r="102" spans="2:7">
      <c r="B102" s="53"/>
      <c r="C102" s="21"/>
      <c r="D102" s="22"/>
      <c r="E102" s="53"/>
      <c r="F102" s="20"/>
      <c r="G102" s="20"/>
    </row>
    <row r="103" spans="2:7">
      <c r="B103" s="53"/>
      <c r="C103" s="21"/>
      <c r="D103" s="22"/>
      <c r="E103" s="53"/>
      <c r="F103" s="20"/>
      <c r="G103" s="20"/>
    </row>
    <row r="104" spans="2:7">
      <c r="B104" s="53"/>
      <c r="C104" s="21"/>
      <c r="D104" s="22"/>
      <c r="E104" s="53"/>
      <c r="F104" s="20"/>
      <c r="G104" s="20"/>
    </row>
    <row r="105" spans="2:7">
      <c r="B105" s="53"/>
      <c r="C105" s="21"/>
      <c r="D105" s="22"/>
      <c r="E105" s="53"/>
      <c r="F105" s="20"/>
      <c r="G105" s="20"/>
    </row>
    <row r="106" spans="2:7">
      <c r="B106" s="53"/>
      <c r="C106" s="21"/>
      <c r="D106" s="22"/>
      <c r="E106" s="53"/>
      <c r="F106" s="20"/>
      <c r="G106" s="20"/>
    </row>
    <row r="107" spans="2:7">
      <c r="B107" s="53"/>
      <c r="C107" s="21"/>
      <c r="D107" s="22"/>
      <c r="E107" s="53"/>
      <c r="F107" s="20"/>
      <c r="G107" s="20"/>
    </row>
    <row r="108" spans="2:7">
      <c r="B108" s="53"/>
      <c r="C108" s="21"/>
      <c r="D108" s="22"/>
      <c r="E108" s="53"/>
      <c r="F108" s="20"/>
      <c r="G108" s="20"/>
    </row>
    <row r="109" spans="2:7">
      <c r="B109" s="53"/>
      <c r="C109" s="21"/>
      <c r="D109" s="22"/>
      <c r="E109" s="53"/>
      <c r="F109" s="20"/>
      <c r="G109" s="20"/>
    </row>
    <row r="110" spans="2:7">
      <c r="B110" s="53"/>
      <c r="C110" s="21"/>
      <c r="D110" s="22"/>
      <c r="E110" s="53"/>
      <c r="F110" s="20"/>
      <c r="G110" s="20"/>
    </row>
    <row r="111" spans="2:7" ht="13">
      <c r="B111" s="53"/>
      <c r="C111" s="21"/>
      <c r="D111" s="22"/>
      <c r="E111" s="53"/>
      <c r="F111" s="23"/>
      <c r="G111" s="23"/>
    </row>
    <row r="112" spans="2:7">
      <c r="B112" s="53"/>
      <c r="C112" s="53"/>
      <c r="D112" s="22"/>
      <c r="E112" s="53"/>
      <c r="F112" s="20"/>
      <c r="G112" s="20"/>
    </row>
    <row r="113" spans="2:7">
      <c r="B113" s="53"/>
      <c r="C113" s="53"/>
      <c r="D113" s="22"/>
      <c r="E113" s="53"/>
      <c r="F113" s="20"/>
      <c r="G113" s="20"/>
    </row>
    <row r="114" spans="2:7">
      <c r="B114" s="53"/>
      <c r="C114" s="21"/>
      <c r="D114" s="22"/>
      <c r="E114" s="53"/>
      <c r="F114" s="20"/>
      <c r="G114" s="20"/>
    </row>
    <row r="115" spans="2:7">
      <c r="B115" s="245"/>
      <c r="C115" s="21"/>
      <c r="D115" s="22"/>
      <c r="E115" s="53"/>
      <c r="F115" s="20"/>
      <c r="G115" s="20"/>
    </row>
    <row r="116" spans="2:7">
      <c r="B116" s="245"/>
      <c r="C116" s="21"/>
      <c r="D116" s="22"/>
      <c r="E116" s="53"/>
      <c r="F116" s="20"/>
      <c r="G116" s="20"/>
    </row>
    <row r="117" spans="2:7" ht="13">
      <c r="B117" s="53"/>
      <c r="C117" s="21"/>
      <c r="D117" s="22"/>
      <c r="E117" s="53"/>
      <c r="F117" s="23"/>
      <c r="G117" s="23"/>
    </row>
    <row r="118" spans="2:7">
      <c r="B118" s="53"/>
      <c r="C118" s="53"/>
      <c r="D118" s="22"/>
      <c r="E118" s="53"/>
      <c r="F118" s="20"/>
      <c r="G118" s="20"/>
    </row>
    <row r="119" spans="2:7">
      <c r="B119" s="53"/>
      <c r="C119" s="53"/>
      <c r="D119" s="22"/>
      <c r="E119" s="53"/>
      <c r="F119" s="20"/>
      <c r="G119" s="20"/>
    </row>
    <row r="120" spans="2:7">
      <c r="B120" s="53"/>
      <c r="C120" s="21"/>
      <c r="D120" s="22"/>
      <c r="E120" s="53"/>
      <c r="F120" s="20"/>
      <c r="G120" s="20"/>
    </row>
    <row r="121" spans="2:7">
      <c r="B121" s="53"/>
      <c r="C121" s="21"/>
      <c r="D121" s="22"/>
      <c r="E121" s="53"/>
      <c r="F121" s="20"/>
      <c r="G121" s="20"/>
    </row>
    <row r="122" spans="2:7">
      <c r="B122" s="53"/>
      <c r="C122" s="21"/>
      <c r="D122" s="22"/>
      <c r="E122" s="53"/>
      <c r="F122" s="20"/>
      <c r="G122" s="20"/>
    </row>
    <row r="123" spans="2:7">
      <c r="B123" s="53"/>
      <c r="C123" s="21"/>
      <c r="D123" s="22"/>
      <c r="E123" s="53"/>
      <c r="F123" s="20"/>
      <c r="G123" s="20"/>
    </row>
    <row r="124" spans="2:7">
      <c r="B124" s="53"/>
      <c r="C124" s="21"/>
      <c r="D124" s="22"/>
      <c r="E124" s="53"/>
      <c r="F124" s="20"/>
      <c r="G124" s="20"/>
    </row>
    <row r="125" spans="2:7">
      <c r="B125" s="53"/>
      <c r="C125" s="21"/>
      <c r="D125" s="22"/>
      <c r="E125" s="53"/>
      <c r="F125" s="20"/>
      <c r="G125" s="20"/>
    </row>
    <row r="126" spans="2:7">
      <c r="B126" s="53"/>
      <c r="C126" s="21"/>
      <c r="D126" s="22"/>
      <c r="E126" s="53"/>
      <c r="F126" s="20"/>
      <c r="G126" s="20"/>
    </row>
    <row r="127" spans="2:7" ht="13">
      <c r="B127" s="53"/>
      <c r="C127" s="21"/>
      <c r="D127" s="22"/>
      <c r="E127" s="53"/>
      <c r="F127" s="23"/>
      <c r="G127" s="23"/>
    </row>
    <row r="128" spans="2:7">
      <c r="B128" s="53"/>
      <c r="C128" s="21"/>
      <c r="D128" s="22"/>
      <c r="E128" s="53"/>
      <c r="F128" s="20"/>
      <c r="G128" s="20"/>
    </row>
    <row r="129" spans="2:7" ht="13">
      <c r="B129" s="53"/>
      <c r="C129" s="21"/>
      <c r="D129" s="22"/>
      <c r="E129" s="53"/>
      <c r="F129" s="23"/>
      <c r="G129" s="23"/>
    </row>
    <row r="131" spans="2:7">
      <c r="B131" s="243"/>
      <c r="C131" s="243"/>
      <c r="D131" s="243"/>
      <c r="E131" s="243"/>
      <c r="F131" s="49"/>
      <c r="G131" s="49"/>
    </row>
    <row r="132" spans="2:7">
      <c r="B132" s="242"/>
      <c r="C132" s="242"/>
      <c r="D132" s="242"/>
      <c r="E132" s="242"/>
      <c r="F132" s="50"/>
      <c r="G132" s="50"/>
    </row>
    <row r="134" spans="2:7">
      <c r="B134" s="243"/>
      <c r="C134" s="243"/>
    </row>
    <row r="136" spans="2:7">
      <c r="B136" s="243"/>
      <c r="C136" s="243"/>
    </row>
    <row r="137" spans="2:7">
      <c r="B137" s="243"/>
      <c r="C137" s="243"/>
    </row>
    <row r="139" spans="2:7">
      <c r="B139" s="243"/>
      <c r="C139" s="243"/>
    </row>
    <row r="141" spans="2:7">
      <c r="B141" s="243"/>
      <c r="C141" s="243"/>
    </row>
    <row r="142" spans="2:7">
      <c r="B142" s="243"/>
      <c r="C142" s="243"/>
    </row>
    <row r="143" spans="2:7">
      <c r="B143" s="243"/>
      <c r="C143" s="243"/>
    </row>
    <row r="145" spans="2:7" ht="13">
      <c r="B145" s="247"/>
      <c r="C145" s="247"/>
      <c r="D145" s="247"/>
      <c r="E145" s="247"/>
      <c r="F145" s="51"/>
      <c r="G145" s="51"/>
    </row>
    <row r="146" spans="2:7" ht="13">
      <c r="B146" s="248"/>
      <c r="C146" s="248"/>
      <c r="D146" s="248"/>
      <c r="E146" s="248"/>
      <c r="F146" s="52"/>
      <c r="G146" s="52"/>
    </row>
    <row r="148" spans="2:7" ht="13">
      <c r="B148" s="249"/>
      <c r="C148" s="249"/>
      <c r="D148" s="249"/>
      <c r="E148" s="249"/>
      <c r="F148" s="29"/>
      <c r="G148" s="29"/>
    </row>
    <row r="150" spans="2:7" ht="13">
      <c r="B150" s="245"/>
      <c r="C150" s="246"/>
      <c r="D150" s="26"/>
      <c r="E150" s="53"/>
      <c r="F150" s="54"/>
      <c r="G150" s="54"/>
    </row>
    <row r="151" spans="2:7" ht="13">
      <c r="B151" s="245"/>
      <c r="C151" s="246"/>
      <c r="D151" s="26"/>
      <c r="E151" s="53"/>
      <c r="F151" s="54"/>
      <c r="G151" s="54"/>
    </row>
    <row r="152" spans="2:7" ht="13">
      <c r="B152" s="245"/>
      <c r="C152" s="246"/>
      <c r="D152" s="26"/>
      <c r="E152" s="53"/>
      <c r="F152" s="27"/>
      <c r="G152" s="27"/>
    </row>
    <row r="153" spans="2:7" ht="13">
      <c r="B153" s="245"/>
      <c r="C153" s="246"/>
      <c r="D153" s="26"/>
      <c r="E153" s="53"/>
      <c r="F153" s="27"/>
      <c r="G153" s="27"/>
    </row>
    <row r="154" spans="2:7" ht="13">
      <c r="B154" s="54"/>
      <c r="C154" s="53"/>
      <c r="D154" s="22"/>
      <c r="E154" s="53"/>
      <c r="F154" s="21"/>
      <c r="G154" s="21"/>
    </row>
    <row r="155" spans="2:7">
      <c r="B155" s="53"/>
      <c r="C155" s="21"/>
      <c r="D155" s="22"/>
      <c r="E155" s="53"/>
      <c r="F155" s="20"/>
      <c r="G155" s="20"/>
    </row>
    <row r="156" spans="2:7">
      <c r="B156" s="53"/>
      <c r="C156" s="21"/>
      <c r="D156" s="22"/>
      <c r="E156" s="53"/>
      <c r="F156" s="20"/>
      <c r="G156" s="20"/>
    </row>
    <row r="157" spans="2:7">
      <c r="B157" s="53"/>
      <c r="C157" s="21"/>
      <c r="D157" s="22"/>
      <c r="E157" s="53"/>
      <c r="F157" s="20"/>
      <c r="G157" s="20"/>
    </row>
    <row r="158" spans="2:7" ht="13">
      <c r="B158" s="53"/>
      <c r="C158" s="21"/>
      <c r="D158" s="22"/>
      <c r="E158" s="53"/>
      <c r="F158" s="23"/>
      <c r="G158" s="23"/>
    </row>
    <row r="159" spans="2:7" ht="13">
      <c r="B159" s="54"/>
      <c r="C159" s="21"/>
      <c r="D159" s="22"/>
      <c r="E159" s="53"/>
      <c r="F159" s="20"/>
      <c r="G159" s="20"/>
    </row>
    <row r="160" spans="2:7">
      <c r="B160" s="53"/>
      <c r="C160" s="21"/>
      <c r="D160" s="22"/>
      <c r="E160" s="53"/>
      <c r="F160" s="20"/>
      <c r="G160" s="20"/>
    </row>
    <row r="161" spans="2:7">
      <c r="B161" s="53"/>
      <c r="C161" s="21"/>
      <c r="D161" s="22"/>
      <c r="E161" s="53"/>
      <c r="F161" s="20"/>
      <c r="G161" s="20"/>
    </row>
    <row r="162" spans="2:7">
      <c r="B162" s="53"/>
      <c r="C162" s="21"/>
      <c r="D162" s="22"/>
      <c r="E162" s="53"/>
      <c r="F162" s="20"/>
      <c r="G162" s="20"/>
    </row>
    <row r="163" spans="2:7">
      <c r="B163" s="53"/>
      <c r="C163" s="21"/>
      <c r="D163" s="22"/>
      <c r="E163" s="53"/>
      <c r="F163" s="20"/>
      <c r="G163" s="20"/>
    </row>
    <row r="164" spans="2:7">
      <c r="B164" s="53"/>
      <c r="C164" s="21"/>
      <c r="D164" s="22"/>
      <c r="E164" s="53"/>
      <c r="F164" s="20"/>
      <c r="G164" s="20"/>
    </row>
    <row r="165" spans="2:7">
      <c r="B165" s="53"/>
      <c r="C165" s="21"/>
      <c r="D165" s="22"/>
      <c r="E165" s="53"/>
      <c r="F165" s="20"/>
      <c r="G165" s="20"/>
    </row>
    <row r="166" spans="2:7">
      <c r="B166" s="53"/>
      <c r="C166" s="21"/>
      <c r="D166" s="22"/>
      <c r="E166" s="53"/>
      <c r="F166" s="20"/>
      <c r="G166" s="20"/>
    </row>
    <row r="167" spans="2:7">
      <c r="B167" s="53"/>
      <c r="C167" s="21"/>
      <c r="D167" s="22"/>
      <c r="E167" s="53"/>
      <c r="F167" s="20"/>
      <c r="G167" s="20"/>
    </row>
    <row r="168" spans="2:7">
      <c r="B168" s="53"/>
      <c r="C168" s="21"/>
      <c r="D168" s="22"/>
      <c r="E168" s="53"/>
      <c r="F168" s="20"/>
      <c r="G168" s="20"/>
    </row>
    <row r="169" spans="2:7">
      <c r="B169" s="53"/>
      <c r="C169" s="21"/>
      <c r="D169" s="22"/>
      <c r="E169" s="53"/>
      <c r="F169" s="20"/>
      <c r="G169" s="20"/>
    </row>
    <row r="170" spans="2:7" ht="13">
      <c r="B170" s="53"/>
      <c r="C170" s="28"/>
      <c r="D170" s="26"/>
      <c r="E170" s="53"/>
      <c r="F170" s="20"/>
      <c r="G170" s="20"/>
    </row>
    <row r="171" spans="2:7">
      <c r="B171" s="53"/>
      <c r="C171" s="21"/>
      <c r="D171" s="22"/>
      <c r="E171" s="53"/>
      <c r="F171" s="20"/>
      <c r="G171" s="20"/>
    </row>
    <row r="172" spans="2:7">
      <c r="B172" s="53"/>
      <c r="C172" s="21"/>
      <c r="D172" s="22"/>
      <c r="E172" s="53"/>
      <c r="F172" s="20"/>
      <c r="G172" s="20"/>
    </row>
    <row r="173" spans="2:7">
      <c r="B173" s="53"/>
      <c r="C173" s="21"/>
      <c r="D173" s="22"/>
      <c r="E173" s="53"/>
      <c r="F173" s="20"/>
      <c r="G173" s="20"/>
    </row>
    <row r="174" spans="2:7">
      <c r="B174" s="53"/>
      <c r="C174" s="21"/>
      <c r="D174" s="22"/>
      <c r="E174" s="53"/>
      <c r="F174" s="20"/>
      <c r="G174" s="20"/>
    </row>
    <row r="175" spans="2:7">
      <c r="B175" s="53"/>
      <c r="C175" s="21"/>
      <c r="D175" s="22"/>
      <c r="E175" s="53"/>
      <c r="F175" s="20"/>
      <c r="G175" s="20"/>
    </row>
    <row r="176" spans="2:7">
      <c r="B176" s="53"/>
      <c r="C176" s="21"/>
      <c r="D176" s="22"/>
      <c r="E176" s="53"/>
      <c r="F176" s="20"/>
      <c r="G176" s="20"/>
    </row>
    <row r="177" spans="2:7">
      <c r="B177" s="53"/>
      <c r="C177" s="21"/>
      <c r="D177" s="22"/>
      <c r="E177" s="53"/>
      <c r="F177" s="20"/>
      <c r="G177" s="20"/>
    </row>
    <row r="178" spans="2:7">
      <c r="B178" s="53"/>
      <c r="C178" s="21"/>
      <c r="D178" s="22"/>
      <c r="E178" s="53"/>
      <c r="F178" s="20"/>
      <c r="G178" s="20"/>
    </row>
    <row r="179" spans="2:7">
      <c r="B179" s="53"/>
      <c r="C179" s="21"/>
      <c r="D179" s="22"/>
      <c r="E179" s="53"/>
      <c r="F179" s="20"/>
      <c r="G179" s="20"/>
    </row>
    <row r="180" spans="2:7">
      <c r="B180" s="53"/>
      <c r="C180" s="21"/>
      <c r="D180" s="22"/>
      <c r="E180" s="53"/>
      <c r="F180" s="20"/>
      <c r="G180" s="20"/>
    </row>
    <row r="181" spans="2:7">
      <c r="B181" s="53"/>
      <c r="C181" s="21"/>
      <c r="D181" s="22"/>
      <c r="E181" s="53"/>
      <c r="F181" s="20"/>
      <c r="G181" s="20"/>
    </row>
    <row r="182" spans="2:7">
      <c r="B182" s="53"/>
      <c r="C182" s="21"/>
      <c r="D182" s="22"/>
      <c r="E182" s="53"/>
      <c r="F182" s="20"/>
      <c r="G182" s="20"/>
    </row>
    <row r="183" spans="2:7">
      <c r="B183" s="53"/>
      <c r="C183" s="21"/>
      <c r="D183" s="22"/>
      <c r="E183" s="53"/>
      <c r="F183" s="20"/>
      <c r="G183" s="20"/>
    </row>
    <row r="184" spans="2:7" ht="13">
      <c r="B184" s="53"/>
      <c r="C184" s="28"/>
      <c r="D184" s="26"/>
      <c r="E184" s="53"/>
      <c r="F184" s="20"/>
      <c r="G184" s="20"/>
    </row>
    <row r="185" spans="2:7">
      <c r="B185" s="53"/>
      <c r="C185" s="21"/>
      <c r="D185" s="22"/>
      <c r="E185" s="53"/>
      <c r="F185" s="20"/>
      <c r="G185" s="20"/>
    </row>
    <row r="186" spans="2:7" ht="13">
      <c r="B186" s="53"/>
      <c r="C186" s="21"/>
      <c r="D186" s="22"/>
      <c r="E186" s="53"/>
      <c r="F186" s="23"/>
      <c r="G186" s="23"/>
    </row>
    <row r="187" spans="2:7">
      <c r="B187" s="53"/>
      <c r="C187" s="53"/>
      <c r="D187" s="22"/>
      <c r="E187" s="53"/>
      <c r="F187" s="20"/>
      <c r="G187" s="20"/>
    </row>
    <row r="188" spans="2:7">
      <c r="B188" s="53"/>
      <c r="C188" s="53"/>
      <c r="D188" s="22"/>
      <c r="E188" s="53"/>
      <c r="F188" s="20"/>
      <c r="G188" s="20"/>
    </row>
    <row r="189" spans="2:7">
      <c r="B189" s="53"/>
      <c r="C189" s="21"/>
      <c r="D189" s="22"/>
      <c r="E189" s="53"/>
      <c r="F189" s="20"/>
      <c r="G189" s="20"/>
    </row>
    <row r="190" spans="2:7">
      <c r="B190" s="53"/>
      <c r="C190" s="21"/>
      <c r="D190" s="22"/>
      <c r="E190" s="53"/>
      <c r="F190" s="20"/>
      <c r="G190" s="20"/>
    </row>
    <row r="191" spans="2:7">
      <c r="B191" s="53"/>
      <c r="C191" s="21"/>
      <c r="D191" s="22"/>
      <c r="E191" s="53"/>
      <c r="F191" s="20"/>
      <c r="G191" s="20"/>
    </row>
    <row r="192" spans="2:7">
      <c r="B192" s="53"/>
      <c r="C192" s="21"/>
      <c r="D192" s="22"/>
      <c r="E192" s="53"/>
      <c r="F192" s="20"/>
      <c r="G192" s="20"/>
    </row>
    <row r="193" spans="2:7">
      <c r="B193" s="53"/>
      <c r="C193" s="21"/>
      <c r="D193" s="22"/>
      <c r="E193" s="53"/>
      <c r="F193" s="20"/>
      <c r="G193" s="20"/>
    </row>
    <row r="194" spans="2:7">
      <c r="B194" s="53"/>
      <c r="C194" s="21"/>
      <c r="D194" s="22"/>
      <c r="E194" s="53"/>
      <c r="F194" s="20"/>
      <c r="G194" s="20"/>
    </row>
    <row r="195" spans="2:7">
      <c r="B195" s="53"/>
      <c r="C195" s="21"/>
      <c r="D195" s="22"/>
      <c r="E195" s="53"/>
      <c r="F195" s="20"/>
      <c r="G195" s="20"/>
    </row>
    <row r="196" spans="2:7">
      <c r="B196" s="53"/>
      <c r="C196" s="21"/>
      <c r="D196" s="22"/>
      <c r="E196" s="53"/>
      <c r="F196" s="20"/>
      <c r="G196" s="20"/>
    </row>
    <row r="197" spans="2:7">
      <c r="B197" s="53"/>
      <c r="C197" s="21"/>
      <c r="D197" s="22"/>
      <c r="E197" s="53"/>
      <c r="F197" s="20"/>
      <c r="G197" s="20"/>
    </row>
    <row r="198" spans="2:7" ht="13">
      <c r="B198" s="53"/>
      <c r="C198" s="21"/>
      <c r="D198" s="22"/>
      <c r="E198" s="53"/>
      <c r="F198" s="23"/>
      <c r="G198" s="23"/>
    </row>
    <row r="199" spans="2:7">
      <c r="B199" s="53"/>
      <c r="C199" s="53"/>
      <c r="D199" s="22"/>
      <c r="E199" s="53"/>
      <c r="F199" s="20"/>
      <c r="G199" s="20"/>
    </row>
    <row r="200" spans="2:7">
      <c r="B200" s="53"/>
      <c r="C200" s="53"/>
      <c r="D200" s="22"/>
      <c r="E200" s="53"/>
      <c r="F200" s="20"/>
      <c r="G200" s="20"/>
    </row>
    <row r="201" spans="2:7">
      <c r="B201" s="53"/>
      <c r="C201" s="21"/>
      <c r="D201" s="22"/>
      <c r="E201" s="53"/>
      <c r="F201" s="20"/>
      <c r="G201" s="20"/>
    </row>
    <row r="202" spans="2:7">
      <c r="B202" s="245"/>
      <c r="C202" s="21"/>
      <c r="D202" s="22"/>
      <c r="E202" s="53"/>
      <c r="F202" s="20"/>
      <c r="G202" s="20"/>
    </row>
    <row r="203" spans="2:7">
      <c r="B203" s="245"/>
      <c r="C203" s="21"/>
      <c r="D203" s="22"/>
      <c r="E203" s="53"/>
      <c r="F203" s="20"/>
      <c r="G203" s="20"/>
    </row>
    <row r="204" spans="2:7" ht="13">
      <c r="B204" s="53"/>
      <c r="C204" s="21"/>
      <c r="D204" s="22"/>
      <c r="E204" s="53"/>
      <c r="F204" s="23"/>
      <c r="G204" s="23"/>
    </row>
    <row r="205" spans="2:7">
      <c r="B205" s="53"/>
      <c r="C205" s="53"/>
      <c r="D205" s="22"/>
      <c r="E205" s="53"/>
      <c r="F205" s="20"/>
      <c r="G205" s="20"/>
    </row>
    <row r="206" spans="2:7">
      <c r="B206" s="53"/>
      <c r="C206" s="53"/>
      <c r="D206" s="22"/>
      <c r="E206" s="53"/>
      <c r="F206" s="20"/>
      <c r="G206" s="20"/>
    </row>
    <row r="207" spans="2:7">
      <c r="B207" s="53"/>
      <c r="C207" s="21"/>
      <c r="D207" s="22"/>
      <c r="E207" s="53"/>
      <c r="F207" s="20"/>
      <c r="G207" s="20"/>
    </row>
    <row r="208" spans="2:7">
      <c r="B208" s="53"/>
      <c r="C208" s="21"/>
      <c r="D208" s="22"/>
      <c r="E208" s="53"/>
      <c r="F208" s="20"/>
      <c r="G208" s="20"/>
    </row>
    <row r="209" spans="2:7">
      <c r="B209" s="53"/>
      <c r="C209" s="21"/>
      <c r="D209" s="22"/>
      <c r="E209" s="53"/>
      <c r="F209" s="20"/>
      <c r="G209" s="20"/>
    </row>
    <row r="210" spans="2:7">
      <c r="B210" s="53"/>
      <c r="C210" s="21"/>
      <c r="D210" s="22"/>
      <c r="E210" s="53"/>
      <c r="F210" s="20"/>
      <c r="G210" s="20"/>
    </row>
    <row r="211" spans="2:7">
      <c r="B211" s="53"/>
      <c r="C211" s="21"/>
      <c r="D211" s="22"/>
      <c r="E211" s="53"/>
      <c r="F211" s="20"/>
      <c r="G211" s="20"/>
    </row>
    <row r="212" spans="2:7">
      <c r="B212" s="53"/>
      <c r="C212" s="21"/>
      <c r="D212" s="22"/>
      <c r="E212" s="53"/>
      <c r="F212" s="20"/>
      <c r="G212" s="20"/>
    </row>
    <row r="213" spans="2:7">
      <c r="B213" s="53"/>
      <c r="C213" s="21"/>
      <c r="D213" s="22"/>
      <c r="E213" s="53"/>
      <c r="F213" s="20"/>
      <c r="G213" s="20"/>
    </row>
    <row r="214" spans="2:7" ht="13">
      <c r="B214" s="53"/>
      <c r="C214" s="21"/>
      <c r="D214" s="22"/>
      <c r="E214" s="53"/>
      <c r="F214" s="23"/>
      <c r="G214" s="23"/>
    </row>
    <row r="215" spans="2:7">
      <c r="B215" s="53"/>
      <c r="C215" s="21"/>
      <c r="D215" s="22"/>
      <c r="E215" s="53"/>
      <c r="F215" s="20"/>
      <c r="G215" s="20"/>
    </row>
    <row r="216" spans="2:7" ht="13">
      <c r="B216" s="53"/>
      <c r="C216" s="21"/>
      <c r="D216" s="22"/>
      <c r="E216" s="53"/>
      <c r="F216" s="23"/>
      <c r="G216" s="23"/>
    </row>
    <row r="218" spans="2:7">
      <c r="B218" s="243"/>
      <c r="C218" s="243"/>
      <c r="D218" s="243"/>
      <c r="E218" s="243"/>
      <c r="F218" s="49"/>
      <c r="G218" s="49"/>
    </row>
    <row r="219" spans="2:7">
      <c r="B219" s="242"/>
      <c r="C219" s="242"/>
      <c r="D219" s="242"/>
      <c r="E219" s="242"/>
      <c r="F219" s="50"/>
      <c r="G219" s="50"/>
    </row>
    <row r="221" spans="2:7">
      <c r="B221" s="243"/>
      <c r="C221" s="243"/>
    </row>
    <row r="223" spans="2:7">
      <c r="B223" s="243"/>
      <c r="C223" s="243"/>
    </row>
    <row r="224" spans="2:7">
      <c r="B224" s="243"/>
      <c r="C224" s="243"/>
    </row>
    <row r="226" spans="2:7">
      <c r="B226" s="243"/>
      <c r="C226" s="243"/>
    </row>
    <row r="228" spans="2:7">
      <c r="B228" s="243"/>
      <c r="C228" s="243"/>
    </row>
    <row r="229" spans="2:7">
      <c r="B229" s="243"/>
      <c r="C229" s="243"/>
    </row>
    <row r="230" spans="2:7">
      <c r="B230" s="243"/>
      <c r="C230" s="243"/>
    </row>
    <row r="231" spans="2:7" ht="13">
      <c r="B231" s="247"/>
      <c r="C231" s="247"/>
      <c r="D231" s="247"/>
      <c r="E231" s="247"/>
      <c r="F231" s="51"/>
      <c r="G231" s="51"/>
    </row>
    <row r="232" spans="2:7" ht="13">
      <c r="B232" s="248"/>
      <c r="C232" s="248"/>
      <c r="D232" s="248"/>
      <c r="E232" s="248"/>
      <c r="F232" s="52"/>
      <c r="G232" s="52"/>
    </row>
    <row r="234" spans="2:7" ht="13">
      <c r="B234" s="249"/>
      <c r="C234" s="249"/>
      <c r="D234" s="249"/>
      <c r="E234" s="249"/>
      <c r="F234" s="29"/>
      <c r="G234" s="29"/>
    </row>
    <row r="236" spans="2:7" ht="13">
      <c r="B236" s="245"/>
      <c r="C236" s="246"/>
      <c r="D236" s="26"/>
      <c r="E236" s="53"/>
      <c r="F236" s="54"/>
      <c r="G236" s="54"/>
    </row>
    <row r="237" spans="2:7" ht="13">
      <c r="B237" s="245"/>
      <c r="C237" s="246"/>
      <c r="D237" s="26"/>
      <c r="E237" s="53"/>
      <c r="F237" s="54"/>
      <c r="G237" s="54"/>
    </row>
    <row r="238" spans="2:7" ht="13">
      <c r="B238" s="245"/>
      <c r="C238" s="246"/>
      <c r="D238" s="26"/>
      <c r="E238" s="53"/>
      <c r="F238" s="27"/>
      <c r="G238" s="27"/>
    </row>
    <row r="239" spans="2:7" ht="13">
      <c r="B239" s="245"/>
      <c r="C239" s="246"/>
      <c r="D239" s="26"/>
      <c r="E239" s="53"/>
      <c r="F239" s="27"/>
      <c r="G239" s="27"/>
    </row>
    <row r="240" spans="2:7" ht="13">
      <c r="B240" s="54"/>
      <c r="C240" s="53"/>
      <c r="D240" s="22"/>
      <c r="E240" s="53"/>
      <c r="F240" s="21"/>
      <c r="G240" s="21"/>
    </row>
    <row r="241" spans="2:7">
      <c r="B241" s="53"/>
      <c r="C241" s="21"/>
      <c r="D241" s="22"/>
      <c r="E241" s="53"/>
      <c r="F241" s="20"/>
      <c r="G241" s="20"/>
    </row>
    <row r="242" spans="2:7">
      <c r="B242" s="53"/>
      <c r="C242" s="21"/>
      <c r="D242" s="22"/>
      <c r="E242" s="53"/>
      <c r="F242" s="20"/>
      <c r="G242" s="20"/>
    </row>
    <row r="243" spans="2:7">
      <c r="B243" s="53"/>
      <c r="C243" s="21"/>
      <c r="D243" s="22"/>
      <c r="E243" s="53"/>
      <c r="F243" s="20"/>
      <c r="G243" s="20"/>
    </row>
    <row r="244" spans="2:7" ht="13">
      <c r="B244" s="53"/>
      <c r="C244" s="21"/>
      <c r="D244" s="22"/>
      <c r="E244" s="53"/>
      <c r="F244" s="23"/>
      <c r="G244" s="23"/>
    </row>
    <row r="245" spans="2:7" ht="13">
      <c r="B245" s="54"/>
      <c r="C245" s="21"/>
      <c r="D245" s="22"/>
      <c r="E245" s="53"/>
      <c r="F245" s="20"/>
      <c r="G245" s="20"/>
    </row>
    <row r="246" spans="2:7">
      <c r="B246" s="53"/>
      <c r="C246" s="21"/>
      <c r="D246" s="22"/>
      <c r="E246" s="53"/>
      <c r="F246" s="20"/>
      <c r="G246" s="20"/>
    </row>
    <row r="247" spans="2:7">
      <c r="B247" s="53"/>
      <c r="C247" s="21"/>
      <c r="D247" s="22"/>
      <c r="E247" s="53"/>
      <c r="F247" s="20"/>
      <c r="G247" s="20"/>
    </row>
    <row r="248" spans="2:7">
      <c r="B248" s="53"/>
      <c r="C248" s="21"/>
      <c r="D248" s="22"/>
      <c r="E248" s="53"/>
      <c r="F248" s="20"/>
      <c r="G248" s="20"/>
    </row>
    <row r="249" spans="2:7">
      <c r="B249" s="53"/>
      <c r="C249" s="21"/>
      <c r="D249" s="22"/>
      <c r="E249" s="53"/>
      <c r="F249" s="20"/>
      <c r="G249" s="20"/>
    </row>
    <row r="250" spans="2:7">
      <c r="B250" s="53"/>
      <c r="C250" s="21"/>
      <c r="D250" s="22"/>
      <c r="E250" s="53"/>
      <c r="F250" s="20"/>
      <c r="G250" s="20"/>
    </row>
    <row r="251" spans="2:7">
      <c r="B251" s="53"/>
      <c r="C251" s="21"/>
      <c r="D251" s="22"/>
      <c r="E251" s="53"/>
      <c r="F251" s="20"/>
      <c r="G251" s="20"/>
    </row>
    <row r="252" spans="2:7">
      <c r="B252" s="53"/>
      <c r="C252" s="21"/>
      <c r="D252" s="22"/>
      <c r="E252" s="53"/>
      <c r="F252" s="20"/>
      <c r="G252" s="20"/>
    </row>
    <row r="253" spans="2:7">
      <c r="B253" s="53"/>
      <c r="C253" s="21"/>
      <c r="D253" s="22"/>
      <c r="E253" s="53"/>
      <c r="F253" s="20"/>
      <c r="G253" s="20"/>
    </row>
    <row r="254" spans="2:7">
      <c r="B254" s="53"/>
      <c r="C254" s="21"/>
      <c r="D254" s="22"/>
      <c r="E254" s="53"/>
      <c r="F254" s="20"/>
      <c r="G254" s="20"/>
    </row>
    <row r="255" spans="2:7">
      <c r="B255" s="53"/>
      <c r="C255" s="21"/>
      <c r="D255" s="22"/>
      <c r="E255" s="53"/>
      <c r="F255" s="20"/>
      <c r="G255" s="20"/>
    </row>
    <row r="256" spans="2:7" ht="13">
      <c r="B256" s="53"/>
      <c r="C256" s="28"/>
      <c r="D256" s="26"/>
      <c r="E256" s="53"/>
      <c r="F256" s="20"/>
      <c r="G256" s="20"/>
    </row>
    <row r="257" spans="2:7">
      <c r="B257" s="53"/>
      <c r="C257" s="21"/>
      <c r="D257" s="22"/>
      <c r="E257" s="53"/>
      <c r="F257" s="20"/>
      <c r="G257" s="20"/>
    </row>
    <row r="258" spans="2:7">
      <c r="B258" s="53"/>
      <c r="C258" s="21"/>
      <c r="D258" s="22"/>
      <c r="E258" s="53"/>
      <c r="F258" s="20"/>
      <c r="G258" s="20"/>
    </row>
    <row r="259" spans="2:7">
      <c r="B259" s="53"/>
      <c r="C259" s="21"/>
      <c r="D259" s="22"/>
      <c r="E259" s="53"/>
      <c r="F259" s="20"/>
      <c r="G259" s="20"/>
    </row>
    <row r="260" spans="2:7">
      <c r="B260" s="53"/>
      <c r="C260" s="21"/>
      <c r="D260" s="22"/>
      <c r="E260" s="53"/>
      <c r="F260" s="20"/>
      <c r="G260" s="20"/>
    </row>
    <row r="261" spans="2:7">
      <c r="B261" s="53"/>
      <c r="C261" s="21"/>
      <c r="D261" s="22"/>
      <c r="E261" s="53"/>
      <c r="F261" s="20"/>
      <c r="G261" s="20"/>
    </row>
    <row r="262" spans="2:7">
      <c r="B262" s="53"/>
      <c r="C262" s="21"/>
      <c r="D262" s="22"/>
      <c r="E262" s="53"/>
      <c r="F262" s="20"/>
      <c r="G262" s="20"/>
    </row>
    <row r="263" spans="2:7">
      <c r="B263" s="53"/>
      <c r="C263" s="21"/>
      <c r="D263" s="22"/>
      <c r="E263" s="53"/>
      <c r="F263" s="20"/>
      <c r="G263" s="20"/>
    </row>
    <row r="264" spans="2:7">
      <c r="B264" s="53"/>
      <c r="C264" s="21"/>
      <c r="D264" s="22"/>
      <c r="E264" s="53"/>
      <c r="F264" s="20"/>
      <c r="G264" s="20"/>
    </row>
    <row r="265" spans="2:7">
      <c r="B265" s="53"/>
      <c r="C265" s="21"/>
      <c r="D265" s="22"/>
      <c r="E265" s="53"/>
      <c r="F265" s="20"/>
      <c r="G265" s="20"/>
    </row>
    <row r="266" spans="2:7">
      <c r="B266" s="53"/>
      <c r="C266" s="21"/>
      <c r="D266" s="22"/>
      <c r="E266" s="53"/>
      <c r="F266" s="20"/>
      <c r="G266" s="20"/>
    </row>
    <row r="267" spans="2:7">
      <c r="B267" s="53"/>
      <c r="C267" s="21"/>
      <c r="D267" s="22"/>
      <c r="E267" s="53"/>
      <c r="F267" s="20"/>
      <c r="G267" s="20"/>
    </row>
    <row r="268" spans="2:7">
      <c r="B268" s="53"/>
      <c r="C268" s="21"/>
      <c r="D268" s="22"/>
      <c r="E268" s="53"/>
      <c r="F268" s="20"/>
      <c r="G268" s="20"/>
    </row>
    <row r="269" spans="2:7">
      <c r="B269" s="53"/>
      <c r="C269" s="21"/>
      <c r="D269" s="22"/>
      <c r="E269" s="53"/>
      <c r="F269" s="20"/>
      <c r="G269" s="20"/>
    </row>
    <row r="270" spans="2:7" ht="13">
      <c r="B270" s="53"/>
      <c r="C270" s="28"/>
      <c r="D270" s="26"/>
      <c r="E270" s="53"/>
      <c r="F270" s="20"/>
      <c r="G270" s="20"/>
    </row>
    <row r="271" spans="2:7">
      <c r="B271" s="53"/>
      <c r="C271" s="21"/>
      <c r="D271" s="22"/>
      <c r="E271" s="53"/>
      <c r="F271" s="20"/>
      <c r="G271" s="20"/>
    </row>
    <row r="272" spans="2:7" ht="13">
      <c r="B272" s="53"/>
      <c r="C272" s="21"/>
      <c r="D272" s="22"/>
      <c r="E272" s="53"/>
      <c r="F272" s="23"/>
      <c r="G272" s="23"/>
    </row>
    <row r="273" spans="2:7">
      <c r="B273" s="53"/>
      <c r="C273" s="53"/>
      <c r="D273" s="22"/>
      <c r="E273" s="53"/>
      <c r="F273" s="20"/>
      <c r="G273" s="20"/>
    </row>
    <row r="274" spans="2:7">
      <c r="B274" s="53"/>
      <c r="C274" s="53"/>
      <c r="D274" s="22"/>
      <c r="E274" s="53"/>
      <c r="F274" s="20"/>
      <c r="G274" s="20"/>
    </row>
    <row r="275" spans="2:7">
      <c r="B275" s="53"/>
      <c r="C275" s="21"/>
      <c r="D275" s="22"/>
      <c r="E275" s="53"/>
      <c r="F275" s="20"/>
      <c r="G275" s="20"/>
    </row>
    <row r="276" spans="2:7">
      <c r="B276" s="53"/>
      <c r="C276" s="21"/>
      <c r="D276" s="22"/>
      <c r="E276" s="53"/>
      <c r="F276" s="20"/>
      <c r="G276" s="20"/>
    </row>
    <row r="277" spans="2:7">
      <c r="B277" s="53"/>
      <c r="C277" s="21"/>
      <c r="D277" s="22"/>
      <c r="E277" s="53"/>
      <c r="F277" s="20"/>
      <c r="G277" s="20"/>
    </row>
    <row r="278" spans="2:7">
      <c r="B278" s="53"/>
      <c r="C278" s="21"/>
      <c r="D278" s="22"/>
      <c r="E278" s="53"/>
      <c r="F278" s="20"/>
      <c r="G278" s="20"/>
    </row>
    <row r="279" spans="2:7">
      <c r="B279" s="53"/>
      <c r="C279" s="21"/>
      <c r="D279" s="22"/>
      <c r="E279" s="53"/>
      <c r="F279" s="20"/>
      <c r="G279" s="20"/>
    </row>
    <row r="280" spans="2:7">
      <c r="B280" s="53"/>
      <c r="C280" s="21"/>
      <c r="D280" s="22"/>
      <c r="E280" s="53"/>
      <c r="F280" s="20"/>
      <c r="G280" s="20"/>
    </row>
    <row r="281" spans="2:7">
      <c r="B281" s="53"/>
      <c r="C281" s="21"/>
      <c r="D281" s="22"/>
      <c r="E281" s="53"/>
      <c r="F281" s="20"/>
      <c r="G281" s="20"/>
    </row>
    <row r="282" spans="2:7">
      <c r="B282" s="53"/>
      <c r="C282" s="21"/>
      <c r="D282" s="22"/>
      <c r="E282" s="53"/>
      <c r="F282" s="20"/>
      <c r="G282" s="20"/>
    </row>
    <row r="283" spans="2:7">
      <c r="B283" s="53"/>
      <c r="C283" s="21"/>
      <c r="D283" s="22"/>
      <c r="E283" s="53"/>
      <c r="F283" s="20"/>
      <c r="G283" s="20"/>
    </row>
    <row r="284" spans="2:7" ht="13">
      <c r="B284" s="53"/>
      <c r="C284" s="21"/>
      <c r="D284" s="22"/>
      <c r="E284" s="53"/>
      <c r="F284" s="23"/>
      <c r="G284" s="23"/>
    </row>
    <row r="285" spans="2:7">
      <c r="B285" s="53"/>
      <c r="C285" s="53"/>
      <c r="D285" s="22"/>
      <c r="E285" s="53"/>
      <c r="F285" s="20"/>
      <c r="G285" s="20"/>
    </row>
    <row r="286" spans="2:7">
      <c r="B286" s="53"/>
      <c r="C286" s="53"/>
      <c r="D286" s="22"/>
      <c r="E286" s="53"/>
      <c r="F286" s="20"/>
      <c r="G286" s="20"/>
    </row>
    <row r="287" spans="2:7">
      <c r="B287" s="53"/>
      <c r="C287" s="21"/>
      <c r="D287" s="22"/>
      <c r="E287" s="53"/>
      <c r="F287" s="20"/>
      <c r="G287" s="20"/>
    </row>
    <row r="288" spans="2:7">
      <c r="B288" s="245"/>
      <c r="C288" s="21"/>
      <c r="D288" s="22"/>
      <c r="E288" s="53"/>
      <c r="F288" s="20"/>
      <c r="G288" s="20"/>
    </row>
    <row r="289" spans="2:7">
      <c r="B289" s="245"/>
      <c r="C289" s="21"/>
      <c r="D289" s="22"/>
      <c r="E289" s="53"/>
      <c r="F289" s="20"/>
      <c r="G289" s="20"/>
    </row>
    <row r="290" spans="2:7" ht="13">
      <c r="B290" s="53"/>
      <c r="C290" s="21"/>
      <c r="D290" s="22"/>
      <c r="E290" s="53"/>
      <c r="F290" s="23"/>
      <c r="G290" s="23"/>
    </row>
    <row r="291" spans="2:7">
      <c r="B291" s="53"/>
      <c r="C291" s="53"/>
      <c r="D291" s="22"/>
      <c r="E291" s="53"/>
      <c r="F291" s="20"/>
      <c r="G291" s="20"/>
    </row>
    <row r="292" spans="2:7">
      <c r="B292" s="53"/>
      <c r="C292" s="53"/>
      <c r="D292" s="22"/>
      <c r="E292" s="53"/>
      <c r="F292" s="20"/>
      <c r="G292" s="20"/>
    </row>
    <row r="293" spans="2:7">
      <c r="B293" s="53"/>
      <c r="C293" s="21"/>
      <c r="D293" s="22"/>
      <c r="E293" s="53"/>
      <c r="F293" s="20"/>
      <c r="G293" s="20"/>
    </row>
    <row r="294" spans="2:7">
      <c r="B294" s="53"/>
      <c r="C294" s="21"/>
      <c r="D294" s="22"/>
      <c r="E294" s="53"/>
      <c r="F294" s="20"/>
      <c r="G294" s="20"/>
    </row>
    <row r="295" spans="2:7">
      <c r="B295" s="53"/>
      <c r="C295" s="21"/>
      <c r="D295" s="22"/>
      <c r="E295" s="53"/>
      <c r="F295" s="20"/>
      <c r="G295" s="20"/>
    </row>
    <row r="296" spans="2:7">
      <c r="B296" s="53"/>
      <c r="C296" s="21"/>
      <c r="D296" s="22"/>
      <c r="E296" s="53"/>
      <c r="F296" s="20"/>
      <c r="G296" s="20"/>
    </row>
    <row r="297" spans="2:7">
      <c r="B297" s="53"/>
      <c r="C297" s="21"/>
      <c r="D297" s="22"/>
      <c r="E297" s="53"/>
      <c r="F297" s="20"/>
      <c r="G297" s="20"/>
    </row>
    <row r="298" spans="2:7">
      <c r="B298" s="53"/>
      <c r="C298" s="21"/>
      <c r="D298" s="22"/>
      <c r="E298" s="53"/>
      <c r="F298" s="20"/>
      <c r="G298" s="20"/>
    </row>
    <row r="299" spans="2:7">
      <c r="B299" s="53"/>
      <c r="C299" s="21"/>
      <c r="D299" s="22"/>
      <c r="E299" s="53"/>
      <c r="F299" s="20"/>
      <c r="G299" s="20"/>
    </row>
    <row r="300" spans="2:7" ht="13">
      <c r="B300" s="53"/>
      <c r="C300" s="21"/>
      <c r="D300" s="22"/>
      <c r="E300" s="53"/>
      <c r="F300" s="23"/>
      <c r="G300" s="23"/>
    </row>
    <row r="301" spans="2:7">
      <c r="B301" s="53"/>
      <c r="C301" s="21"/>
      <c r="D301" s="22"/>
      <c r="E301" s="53"/>
      <c r="F301" s="20"/>
      <c r="G301" s="20"/>
    </row>
    <row r="302" spans="2:7" ht="13">
      <c r="B302" s="53"/>
      <c r="C302" s="21"/>
      <c r="D302" s="22"/>
      <c r="E302" s="53"/>
      <c r="F302" s="23"/>
      <c r="G302" s="23"/>
    </row>
    <row r="304" spans="2:7">
      <c r="B304" s="243"/>
      <c r="C304" s="243"/>
      <c r="D304" s="243"/>
      <c r="E304" s="243"/>
      <c r="F304" s="49"/>
      <c r="G304" s="49"/>
    </row>
    <row r="305" spans="2:7">
      <c r="B305" s="242"/>
      <c r="C305" s="242"/>
      <c r="D305" s="242"/>
      <c r="E305" s="242"/>
      <c r="F305" s="50"/>
      <c r="G305" s="50"/>
    </row>
    <row r="307" spans="2:7">
      <c r="B307" s="243"/>
      <c r="C307" s="243"/>
    </row>
    <row r="309" spans="2:7">
      <c r="B309" s="243"/>
      <c r="C309" s="243"/>
    </row>
    <row r="310" spans="2:7">
      <c r="B310" s="243"/>
      <c r="C310" s="243"/>
    </row>
    <row r="312" spans="2:7">
      <c r="B312" s="243"/>
      <c r="C312" s="243"/>
    </row>
    <row r="314" spans="2:7">
      <c r="B314" s="243"/>
      <c r="C314" s="243"/>
    </row>
    <row r="315" spans="2:7">
      <c r="B315" s="243"/>
      <c r="C315" s="243"/>
    </row>
    <row r="316" spans="2:7">
      <c r="B316" s="243"/>
      <c r="C316" s="243"/>
    </row>
    <row r="317" spans="2:7" ht="13">
      <c r="B317" s="247"/>
      <c r="C317" s="247"/>
      <c r="D317" s="247"/>
      <c r="E317" s="247"/>
      <c r="F317" s="51"/>
      <c r="G317" s="51"/>
    </row>
    <row r="318" spans="2:7" ht="13">
      <c r="B318" s="248"/>
      <c r="C318" s="248"/>
      <c r="D318" s="248"/>
      <c r="E318" s="248"/>
      <c r="F318" s="52"/>
      <c r="G318" s="52"/>
    </row>
    <row r="320" spans="2:7" ht="13">
      <c r="B320" s="249"/>
      <c r="C320" s="249"/>
      <c r="D320" s="249"/>
      <c r="E320" s="249"/>
      <c r="F320" s="29"/>
      <c r="G320" s="29"/>
    </row>
    <row r="322" spans="2:7" ht="13">
      <c r="B322" s="245"/>
      <c r="C322" s="246"/>
      <c r="D322" s="26"/>
      <c r="E322" s="53"/>
      <c r="F322" s="54"/>
      <c r="G322" s="54"/>
    </row>
    <row r="323" spans="2:7" ht="13">
      <c r="B323" s="245"/>
      <c r="C323" s="246"/>
      <c r="D323" s="26"/>
      <c r="E323" s="53"/>
      <c r="F323" s="54"/>
      <c r="G323" s="54"/>
    </row>
    <row r="324" spans="2:7" ht="13">
      <c r="B324" s="245"/>
      <c r="C324" s="246"/>
      <c r="D324" s="26"/>
      <c r="E324" s="53"/>
      <c r="F324" s="27"/>
      <c r="G324" s="27"/>
    </row>
    <row r="325" spans="2:7" ht="13">
      <c r="B325" s="245"/>
      <c r="C325" s="246"/>
      <c r="D325" s="26"/>
      <c r="E325" s="53"/>
      <c r="F325" s="27"/>
      <c r="G325" s="27"/>
    </row>
    <row r="326" spans="2:7" ht="13">
      <c r="B326" s="54"/>
      <c r="C326" s="53"/>
      <c r="D326" s="22"/>
      <c r="E326" s="53"/>
      <c r="F326" s="21"/>
      <c r="G326" s="21"/>
    </row>
    <row r="327" spans="2:7">
      <c r="B327" s="53"/>
      <c r="C327" s="21"/>
      <c r="D327" s="22"/>
      <c r="E327" s="53"/>
      <c r="F327" s="20"/>
      <c r="G327" s="20"/>
    </row>
    <row r="328" spans="2:7">
      <c r="B328" s="53"/>
      <c r="C328" s="21"/>
      <c r="D328" s="22"/>
      <c r="E328" s="53"/>
      <c r="F328" s="20"/>
      <c r="G328" s="20"/>
    </row>
    <row r="329" spans="2:7">
      <c r="B329" s="53"/>
      <c r="C329" s="21"/>
      <c r="D329" s="22"/>
      <c r="E329" s="53"/>
      <c r="F329" s="20"/>
      <c r="G329" s="20"/>
    </row>
    <row r="330" spans="2:7" ht="13">
      <c r="B330" s="53"/>
      <c r="C330" s="21"/>
      <c r="D330" s="22"/>
      <c r="E330" s="53"/>
      <c r="F330" s="23"/>
      <c r="G330" s="23"/>
    </row>
    <row r="331" spans="2:7" ht="13">
      <c r="B331" s="54"/>
      <c r="C331" s="21"/>
      <c r="D331" s="22"/>
      <c r="E331" s="53"/>
      <c r="F331" s="20"/>
      <c r="G331" s="20"/>
    </row>
    <row r="332" spans="2:7">
      <c r="B332" s="53"/>
      <c r="C332" s="21"/>
      <c r="D332" s="22"/>
      <c r="E332" s="53"/>
      <c r="F332" s="20"/>
      <c r="G332" s="20"/>
    </row>
    <row r="333" spans="2:7">
      <c r="B333" s="53"/>
      <c r="C333" s="21"/>
      <c r="D333" s="22"/>
      <c r="E333" s="53"/>
      <c r="F333" s="20"/>
      <c r="G333" s="20"/>
    </row>
    <row r="334" spans="2:7">
      <c r="B334" s="53"/>
      <c r="C334" s="21"/>
      <c r="D334" s="22"/>
      <c r="E334" s="53"/>
      <c r="F334" s="20"/>
      <c r="G334" s="20"/>
    </row>
    <row r="335" spans="2:7">
      <c r="B335" s="53"/>
      <c r="C335" s="21"/>
      <c r="D335" s="22"/>
      <c r="E335" s="53"/>
      <c r="F335" s="20"/>
      <c r="G335" s="20"/>
    </row>
    <row r="336" spans="2:7">
      <c r="B336" s="53"/>
      <c r="C336" s="21"/>
      <c r="D336" s="22"/>
      <c r="E336" s="53"/>
      <c r="F336" s="20"/>
      <c r="G336" s="20"/>
    </row>
    <row r="337" spans="2:7">
      <c r="B337" s="53"/>
      <c r="C337" s="21"/>
      <c r="D337" s="22"/>
      <c r="E337" s="53"/>
      <c r="F337" s="20"/>
      <c r="G337" s="20"/>
    </row>
    <row r="338" spans="2:7">
      <c r="B338" s="53"/>
      <c r="C338" s="21"/>
      <c r="D338" s="22"/>
      <c r="E338" s="53"/>
      <c r="F338" s="20"/>
      <c r="G338" s="20"/>
    </row>
    <row r="339" spans="2:7">
      <c r="B339" s="53"/>
      <c r="C339" s="14"/>
      <c r="D339" s="22"/>
      <c r="E339" s="53"/>
      <c r="F339" s="20"/>
      <c r="G339" s="20"/>
    </row>
    <row r="340" spans="2:7">
      <c r="B340" s="53"/>
      <c r="C340" s="21"/>
      <c r="D340" s="22"/>
      <c r="E340" s="53"/>
      <c r="F340" s="20"/>
      <c r="G340" s="20"/>
    </row>
    <row r="341" spans="2:7">
      <c r="B341" s="53"/>
      <c r="C341" s="21"/>
      <c r="D341" s="22"/>
      <c r="E341" s="53"/>
      <c r="F341" s="20"/>
      <c r="G341" s="20"/>
    </row>
    <row r="342" spans="2:7" ht="13">
      <c r="B342" s="53"/>
      <c r="C342" s="28"/>
      <c r="D342" s="26"/>
      <c r="E342" s="53"/>
      <c r="F342" s="20"/>
      <c r="G342" s="20"/>
    </row>
    <row r="343" spans="2:7">
      <c r="B343" s="53"/>
      <c r="C343" s="21"/>
      <c r="D343" s="22"/>
      <c r="E343" s="53"/>
      <c r="F343" s="20"/>
      <c r="G343" s="20"/>
    </row>
    <row r="344" spans="2:7">
      <c r="B344" s="53"/>
      <c r="C344" s="21"/>
      <c r="D344" s="22"/>
      <c r="E344" s="53"/>
      <c r="F344" s="20"/>
      <c r="G344" s="20"/>
    </row>
    <row r="345" spans="2:7">
      <c r="B345" s="53"/>
      <c r="C345" s="21"/>
      <c r="D345" s="22"/>
      <c r="E345" s="53"/>
      <c r="F345" s="20"/>
      <c r="G345" s="20"/>
    </row>
    <row r="346" spans="2:7">
      <c r="B346" s="53"/>
      <c r="C346" s="21"/>
      <c r="D346" s="22"/>
      <c r="E346" s="53"/>
      <c r="F346" s="20"/>
      <c r="G346" s="20"/>
    </row>
    <row r="347" spans="2:7">
      <c r="B347" s="53"/>
      <c r="C347" s="21"/>
      <c r="D347" s="22"/>
      <c r="E347" s="53"/>
      <c r="F347" s="20"/>
      <c r="G347" s="20"/>
    </row>
    <row r="348" spans="2:7">
      <c r="B348" s="53"/>
      <c r="C348" s="21"/>
      <c r="D348" s="22"/>
      <c r="E348" s="53"/>
      <c r="F348" s="20"/>
      <c r="G348" s="20"/>
    </row>
    <row r="349" spans="2:7">
      <c r="B349" s="53"/>
      <c r="C349" s="21"/>
      <c r="D349" s="22"/>
      <c r="E349" s="53"/>
      <c r="F349" s="20"/>
      <c r="G349" s="20"/>
    </row>
    <row r="350" spans="2:7">
      <c r="B350" s="53"/>
      <c r="C350" s="21"/>
      <c r="D350" s="22"/>
      <c r="E350" s="53"/>
      <c r="F350" s="20"/>
      <c r="G350" s="20"/>
    </row>
    <row r="351" spans="2:7">
      <c r="B351" s="53"/>
      <c r="C351" s="21"/>
      <c r="D351" s="22"/>
      <c r="E351" s="53"/>
      <c r="F351" s="20"/>
      <c r="G351" s="20"/>
    </row>
    <row r="352" spans="2:7">
      <c r="B352" s="53"/>
      <c r="C352" s="21"/>
      <c r="D352" s="22"/>
      <c r="E352" s="53"/>
      <c r="F352" s="20"/>
      <c r="G352" s="20"/>
    </row>
    <row r="353" spans="2:7">
      <c r="B353" s="53"/>
      <c r="C353" s="21"/>
      <c r="D353" s="22"/>
      <c r="E353" s="53"/>
      <c r="F353" s="20"/>
      <c r="G353" s="20"/>
    </row>
    <row r="354" spans="2:7">
      <c r="B354" s="53"/>
      <c r="C354" s="21"/>
      <c r="D354" s="22"/>
      <c r="E354" s="53"/>
      <c r="F354" s="20"/>
      <c r="G354" s="20"/>
    </row>
    <row r="355" spans="2:7">
      <c r="B355" s="53"/>
      <c r="C355" s="21"/>
      <c r="D355" s="22"/>
      <c r="E355" s="53"/>
      <c r="F355" s="20"/>
      <c r="G355" s="20"/>
    </row>
    <row r="356" spans="2:7" ht="13">
      <c r="B356" s="53"/>
      <c r="C356" s="28"/>
      <c r="D356" s="26"/>
      <c r="E356" s="53"/>
      <c r="F356" s="20"/>
      <c r="G356" s="20"/>
    </row>
    <row r="357" spans="2:7">
      <c r="B357" s="53"/>
      <c r="C357" s="21"/>
      <c r="D357" s="22"/>
      <c r="E357" s="53"/>
      <c r="F357" s="20"/>
      <c r="G357" s="20"/>
    </row>
    <row r="358" spans="2:7" ht="13">
      <c r="B358" s="53"/>
      <c r="C358" s="21"/>
      <c r="D358" s="22"/>
      <c r="E358" s="53"/>
      <c r="F358" s="23"/>
      <c r="G358" s="23"/>
    </row>
    <row r="359" spans="2:7">
      <c r="B359" s="53"/>
      <c r="C359" s="53"/>
      <c r="D359" s="22"/>
      <c r="E359" s="53"/>
      <c r="F359" s="20"/>
      <c r="G359" s="20"/>
    </row>
    <row r="360" spans="2:7">
      <c r="B360" s="53"/>
      <c r="C360" s="53"/>
      <c r="D360" s="22"/>
      <c r="E360" s="53"/>
      <c r="F360" s="20"/>
      <c r="G360" s="20"/>
    </row>
    <row r="361" spans="2:7">
      <c r="B361" s="53"/>
      <c r="C361" s="21"/>
      <c r="D361" s="22"/>
      <c r="E361" s="53"/>
      <c r="F361" s="20"/>
      <c r="G361" s="20"/>
    </row>
    <row r="362" spans="2:7">
      <c r="B362" s="53"/>
      <c r="C362" s="21"/>
      <c r="D362" s="22"/>
      <c r="E362" s="53"/>
      <c r="F362" s="20"/>
      <c r="G362" s="20"/>
    </row>
    <row r="363" spans="2:7">
      <c r="B363" s="53"/>
      <c r="C363" s="21"/>
      <c r="D363" s="22"/>
      <c r="E363" s="53"/>
      <c r="F363" s="20"/>
      <c r="G363" s="20"/>
    </row>
    <row r="364" spans="2:7">
      <c r="B364" s="53"/>
      <c r="C364" s="21"/>
      <c r="D364" s="22"/>
      <c r="E364" s="53"/>
      <c r="F364" s="20"/>
      <c r="G364" s="20"/>
    </row>
    <row r="365" spans="2:7">
      <c r="B365" s="53"/>
      <c r="C365" s="21"/>
      <c r="D365" s="22"/>
      <c r="E365" s="53"/>
      <c r="F365" s="20"/>
      <c r="G365" s="20"/>
    </row>
    <row r="366" spans="2:7">
      <c r="B366" s="53"/>
      <c r="C366" s="21"/>
      <c r="D366" s="22"/>
      <c r="E366" s="53"/>
      <c r="F366" s="20"/>
      <c r="G366" s="20"/>
    </row>
    <row r="367" spans="2:7">
      <c r="B367" s="53"/>
      <c r="C367" s="21"/>
      <c r="D367" s="22"/>
      <c r="E367" s="53"/>
      <c r="F367" s="20"/>
      <c r="G367" s="20"/>
    </row>
    <row r="368" spans="2:7">
      <c r="B368" s="53"/>
      <c r="C368" s="21"/>
      <c r="D368" s="22"/>
      <c r="E368" s="53"/>
      <c r="F368" s="20"/>
      <c r="G368" s="20"/>
    </row>
    <row r="369" spans="2:7">
      <c r="B369" s="53"/>
      <c r="C369" s="21"/>
      <c r="D369" s="22"/>
      <c r="E369" s="53"/>
      <c r="F369" s="20"/>
      <c r="G369" s="20"/>
    </row>
    <row r="370" spans="2:7" ht="13">
      <c r="B370" s="53"/>
      <c r="C370" s="21"/>
      <c r="D370" s="22"/>
      <c r="E370" s="53"/>
      <c r="F370" s="23"/>
      <c r="G370" s="23"/>
    </row>
    <row r="371" spans="2:7">
      <c r="B371" s="53"/>
      <c r="C371" s="53"/>
      <c r="D371" s="22"/>
      <c r="E371" s="53"/>
      <c r="F371" s="20"/>
      <c r="G371" s="20"/>
    </row>
    <row r="372" spans="2:7">
      <c r="B372" s="53"/>
      <c r="C372" s="53"/>
      <c r="D372" s="22"/>
      <c r="E372" s="53"/>
      <c r="F372" s="20"/>
      <c r="G372" s="20"/>
    </row>
    <row r="373" spans="2:7">
      <c r="B373" s="53"/>
      <c r="C373" s="21"/>
      <c r="D373" s="22"/>
      <c r="E373" s="53"/>
      <c r="F373" s="20"/>
      <c r="G373" s="20"/>
    </row>
    <row r="374" spans="2:7">
      <c r="B374" s="245"/>
      <c r="C374" s="21"/>
      <c r="D374" s="22"/>
      <c r="E374" s="53"/>
      <c r="F374" s="20"/>
      <c r="G374" s="20"/>
    </row>
    <row r="375" spans="2:7">
      <c r="B375" s="245"/>
      <c r="C375" s="21"/>
      <c r="D375" s="22"/>
      <c r="E375" s="53"/>
      <c r="F375" s="20"/>
      <c r="G375" s="20"/>
    </row>
    <row r="376" spans="2:7" ht="13">
      <c r="B376" s="53"/>
      <c r="C376" s="21"/>
      <c r="D376" s="22"/>
      <c r="E376" s="53"/>
      <c r="F376" s="23"/>
      <c r="G376" s="23"/>
    </row>
    <row r="377" spans="2:7">
      <c r="B377" s="53"/>
      <c r="C377" s="53"/>
      <c r="D377" s="22"/>
      <c r="E377" s="53"/>
      <c r="F377" s="20"/>
      <c r="G377" s="20"/>
    </row>
    <row r="378" spans="2:7">
      <c r="B378" s="53"/>
      <c r="C378" s="53"/>
      <c r="D378" s="22"/>
      <c r="E378" s="53"/>
      <c r="F378" s="20"/>
      <c r="G378" s="20"/>
    </row>
    <row r="379" spans="2:7">
      <c r="B379" s="53"/>
      <c r="C379" s="21"/>
      <c r="D379" s="22"/>
      <c r="E379" s="53"/>
      <c r="F379" s="20"/>
      <c r="G379" s="20"/>
    </row>
    <row r="380" spans="2:7">
      <c r="B380" s="53"/>
      <c r="C380" s="21"/>
      <c r="D380" s="22"/>
      <c r="E380" s="53"/>
      <c r="F380" s="20"/>
      <c r="G380" s="20"/>
    </row>
    <row r="381" spans="2:7">
      <c r="B381" s="53"/>
      <c r="C381" s="21"/>
      <c r="D381" s="22"/>
      <c r="E381" s="53"/>
      <c r="F381" s="20"/>
      <c r="G381" s="20"/>
    </row>
    <row r="382" spans="2:7">
      <c r="B382" s="53"/>
      <c r="C382" s="21"/>
      <c r="D382" s="22"/>
      <c r="E382" s="53"/>
      <c r="F382" s="20"/>
      <c r="G382" s="20"/>
    </row>
    <row r="383" spans="2:7">
      <c r="B383" s="53"/>
      <c r="C383" s="21"/>
      <c r="D383" s="22"/>
      <c r="E383" s="53"/>
      <c r="F383" s="20"/>
      <c r="G383" s="20"/>
    </row>
    <row r="384" spans="2:7">
      <c r="B384" s="53"/>
      <c r="C384" s="21"/>
      <c r="D384" s="22"/>
      <c r="E384" s="53"/>
      <c r="F384" s="20"/>
      <c r="G384" s="20"/>
    </row>
    <row r="385" spans="2:7">
      <c r="B385" s="53"/>
      <c r="C385" s="21"/>
      <c r="D385" s="22"/>
      <c r="E385" s="53"/>
      <c r="F385" s="20"/>
      <c r="G385" s="20"/>
    </row>
    <row r="386" spans="2:7" ht="13">
      <c r="B386" s="53"/>
      <c r="C386" s="21"/>
      <c r="D386" s="22"/>
      <c r="E386" s="53"/>
      <c r="F386" s="23"/>
      <c r="G386" s="23"/>
    </row>
    <row r="387" spans="2:7">
      <c r="B387" s="53"/>
      <c r="C387" s="21"/>
      <c r="D387" s="22"/>
      <c r="E387" s="53"/>
      <c r="F387" s="20"/>
      <c r="G387" s="20"/>
    </row>
    <row r="388" spans="2:7" ht="13">
      <c r="B388" s="53"/>
      <c r="C388" s="21"/>
      <c r="D388" s="22"/>
      <c r="E388" s="53"/>
      <c r="F388" s="23"/>
      <c r="G388" s="23"/>
    </row>
    <row r="390" spans="2:7">
      <c r="B390" s="243"/>
      <c r="C390" s="243"/>
      <c r="D390" s="243"/>
      <c r="E390" s="243"/>
      <c r="F390" s="49"/>
      <c r="G390" s="49"/>
    </row>
    <row r="391" spans="2:7">
      <c r="B391" s="242"/>
      <c r="C391" s="242"/>
      <c r="D391" s="242"/>
      <c r="E391" s="242"/>
      <c r="F391" s="50"/>
      <c r="G391" s="50"/>
    </row>
    <row r="393" spans="2:7">
      <c r="B393" s="243"/>
      <c r="C393" s="243"/>
    </row>
    <row r="395" spans="2:7">
      <c r="B395" s="243"/>
      <c r="C395" s="243"/>
    </row>
    <row r="396" spans="2:7">
      <c r="B396" s="243"/>
      <c r="C396" s="243"/>
    </row>
    <row r="398" spans="2:7">
      <c r="B398" s="243"/>
      <c r="C398" s="243"/>
    </row>
    <row r="400" spans="2:7">
      <c r="B400" s="243"/>
      <c r="C400" s="243"/>
    </row>
    <row r="401" spans="2:7">
      <c r="B401" s="243"/>
      <c r="C401" s="243"/>
    </row>
    <row r="402" spans="2:7">
      <c r="B402" s="243"/>
      <c r="C402" s="243"/>
    </row>
    <row r="404" spans="2:7" ht="13">
      <c r="B404" s="247"/>
      <c r="C404" s="247"/>
      <c r="D404" s="247"/>
      <c r="E404" s="247"/>
      <c r="F404" s="51"/>
      <c r="G404" s="51"/>
    </row>
    <row r="405" spans="2:7" ht="13">
      <c r="B405" s="248"/>
      <c r="C405" s="248"/>
      <c r="D405" s="248"/>
      <c r="E405" s="248"/>
      <c r="F405" s="52"/>
      <c r="G405" s="52"/>
    </row>
    <row r="407" spans="2:7" ht="13">
      <c r="B407" s="249"/>
      <c r="C407" s="249"/>
      <c r="D407" s="249"/>
      <c r="E407" s="249"/>
      <c r="F407" s="29"/>
      <c r="G407" s="29"/>
    </row>
    <row r="409" spans="2:7" ht="13">
      <c r="B409" s="245"/>
      <c r="C409" s="246"/>
      <c r="D409" s="26"/>
      <c r="E409" s="53"/>
      <c r="F409" s="54"/>
      <c r="G409" s="54"/>
    </row>
    <row r="410" spans="2:7" ht="13">
      <c r="B410" s="245"/>
      <c r="C410" s="246"/>
      <c r="D410" s="26"/>
      <c r="E410" s="53"/>
      <c r="F410" s="54"/>
      <c r="G410" s="54"/>
    </row>
    <row r="411" spans="2:7" ht="13">
      <c r="B411" s="245"/>
      <c r="C411" s="246"/>
      <c r="D411" s="26"/>
      <c r="E411" s="53"/>
      <c r="F411" s="27"/>
      <c r="G411" s="27"/>
    </row>
    <row r="412" spans="2:7" ht="13">
      <c r="B412" s="245"/>
      <c r="C412" s="246"/>
      <c r="D412" s="26"/>
      <c r="E412" s="53"/>
      <c r="F412" s="27"/>
      <c r="G412" s="27"/>
    </row>
    <row r="413" spans="2:7" ht="13">
      <c r="B413" s="54"/>
      <c r="C413" s="53"/>
      <c r="D413" s="22"/>
      <c r="E413" s="53"/>
      <c r="F413" s="21"/>
      <c r="G413" s="21"/>
    </row>
    <row r="414" spans="2:7">
      <c r="B414" s="53"/>
      <c r="C414" s="21"/>
      <c r="D414" s="22"/>
      <c r="E414" s="53"/>
      <c r="F414" s="20"/>
      <c r="G414" s="20"/>
    </row>
    <row r="415" spans="2:7">
      <c r="B415" s="53"/>
      <c r="C415" s="21"/>
      <c r="D415" s="22"/>
      <c r="E415" s="53"/>
      <c r="F415" s="20"/>
      <c r="G415" s="20"/>
    </row>
    <row r="416" spans="2:7">
      <c r="B416" s="53"/>
      <c r="C416" s="21"/>
      <c r="D416" s="22"/>
      <c r="E416" s="53"/>
      <c r="F416" s="20"/>
      <c r="G416" s="20"/>
    </row>
    <row r="417" spans="2:7" ht="13">
      <c r="B417" s="53"/>
      <c r="C417" s="21"/>
      <c r="D417" s="22"/>
      <c r="E417" s="53"/>
      <c r="F417" s="23"/>
      <c r="G417" s="23"/>
    </row>
    <row r="418" spans="2:7" ht="13">
      <c r="B418" s="54"/>
      <c r="C418" s="21"/>
      <c r="D418" s="22"/>
      <c r="E418" s="53"/>
      <c r="F418" s="20"/>
      <c r="G418" s="20"/>
    </row>
    <row r="419" spans="2:7">
      <c r="B419" s="53"/>
      <c r="C419" s="21"/>
      <c r="D419" s="22"/>
      <c r="E419" s="53"/>
      <c r="F419" s="20"/>
      <c r="G419" s="20"/>
    </row>
    <row r="420" spans="2:7">
      <c r="B420" s="53"/>
      <c r="C420" s="21"/>
      <c r="D420" s="22"/>
      <c r="E420" s="53"/>
      <c r="F420" s="20"/>
      <c r="G420" s="20"/>
    </row>
    <row r="421" spans="2:7">
      <c r="B421" s="53"/>
      <c r="C421" s="21"/>
      <c r="D421" s="22"/>
      <c r="E421" s="53"/>
      <c r="F421" s="20"/>
      <c r="G421" s="20"/>
    </row>
    <row r="422" spans="2:7">
      <c r="B422" s="53"/>
      <c r="C422" s="21"/>
      <c r="D422" s="22"/>
      <c r="E422" s="53"/>
      <c r="F422" s="20"/>
      <c r="G422" s="20"/>
    </row>
    <row r="423" spans="2:7">
      <c r="B423" s="53"/>
      <c r="C423" s="21"/>
      <c r="D423" s="22"/>
      <c r="E423" s="53"/>
      <c r="F423" s="20"/>
      <c r="G423" s="20"/>
    </row>
    <row r="424" spans="2:7">
      <c r="B424" s="53"/>
      <c r="C424" s="21"/>
      <c r="D424" s="22"/>
      <c r="E424" s="53"/>
      <c r="F424" s="20"/>
      <c r="G424" s="20"/>
    </row>
    <row r="425" spans="2:7">
      <c r="B425" s="53"/>
      <c r="C425" s="21"/>
      <c r="D425" s="22"/>
      <c r="E425" s="53"/>
      <c r="F425" s="20"/>
      <c r="G425" s="20"/>
    </row>
    <row r="426" spans="2:7">
      <c r="B426" s="53"/>
      <c r="C426" s="14"/>
      <c r="D426" s="22"/>
      <c r="E426" s="53"/>
      <c r="F426" s="20"/>
      <c r="G426" s="20"/>
    </row>
    <row r="427" spans="2:7">
      <c r="B427" s="53"/>
      <c r="C427" s="21"/>
      <c r="D427" s="22"/>
      <c r="E427" s="53"/>
      <c r="F427" s="20"/>
      <c r="G427" s="20"/>
    </row>
    <row r="428" spans="2:7">
      <c r="B428" s="53"/>
      <c r="C428" s="21"/>
      <c r="D428" s="22"/>
      <c r="E428" s="53"/>
      <c r="F428" s="20"/>
      <c r="G428" s="20"/>
    </row>
    <row r="429" spans="2:7" ht="13">
      <c r="B429" s="53"/>
      <c r="C429" s="28"/>
      <c r="D429" s="26"/>
      <c r="E429" s="53"/>
      <c r="F429" s="20"/>
      <c r="G429" s="20"/>
    </row>
    <row r="430" spans="2:7">
      <c r="B430" s="53"/>
      <c r="C430" s="21"/>
      <c r="D430" s="22"/>
      <c r="E430" s="53"/>
      <c r="F430" s="20"/>
      <c r="G430" s="20"/>
    </row>
    <row r="431" spans="2:7">
      <c r="B431" s="53"/>
      <c r="C431" s="21"/>
      <c r="D431" s="22"/>
      <c r="E431" s="53"/>
      <c r="F431" s="20"/>
      <c r="G431" s="20"/>
    </row>
    <row r="432" spans="2:7">
      <c r="B432" s="53"/>
      <c r="C432" s="21"/>
      <c r="D432" s="22"/>
      <c r="E432" s="53"/>
      <c r="F432" s="20"/>
      <c r="G432" s="20"/>
    </row>
    <row r="433" spans="2:7">
      <c r="B433" s="53"/>
      <c r="C433" s="21"/>
      <c r="D433" s="22"/>
      <c r="E433" s="53"/>
      <c r="F433" s="20"/>
      <c r="G433" s="20"/>
    </row>
    <row r="434" spans="2:7">
      <c r="B434" s="53"/>
      <c r="C434" s="21"/>
      <c r="D434" s="22"/>
      <c r="E434" s="53"/>
      <c r="F434" s="20"/>
      <c r="G434" s="20"/>
    </row>
    <row r="435" spans="2:7">
      <c r="B435" s="53"/>
      <c r="C435" s="21"/>
      <c r="D435" s="22"/>
      <c r="E435" s="53"/>
      <c r="F435" s="20"/>
      <c r="G435" s="20"/>
    </row>
    <row r="436" spans="2:7">
      <c r="B436" s="53"/>
      <c r="C436" s="21"/>
      <c r="D436" s="22"/>
      <c r="E436" s="53"/>
      <c r="F436" s="20"/>
      <c r="G436" s="20"/>
    </row>
    <row r="437" spans="2:7">
      <c r="B437" s="53"/>
      <c r="C437" s="21"/>
      <c r="D437" s="22"/>
      <c r="E437" s="53"/>
      <c r="F437" s="20"/>
      <c r="G437" s="20"/>
    </row>
    <row r="438" spans="2:7">
      <c r="B438" s="53"/>
      <c r="C438" s="21"/>
      <c r="D438" s="22"/>
      <c r="E438" s="53"/>
      <c r="F438" s="20"/>
      <c r="G438" s="20"/>
    </row>
    <row r="439" spans="2:7">
      <c r="B439" s="53"/>
      <c r="C439" s="21"/>
      <c r="D439" s="22"/>
      <c r="E439" s="53"/>
      <c r="F439" s="20"/>
      <c r="G439" s="20"/>
    </row>
    <row r="440" spans="2:7">
      <c r="B440" s="53"/>
      <c r="C440" s="21"/>
      <c r="D440" s="22"/>
      <c r="E440" s="53"/>
      <c r="F440" s="20"/>
      <c r="G440" s="20"/>
    </row>
    <row r="441" spans="2:7">
      <c r="B441" s="53"/>
      <c r="C441" s="21"/>
      <c r="D441" s="22"/>
      <c r="E441" s="53"/>
      <c r="F441" s="20"/>
      <c r="G441" s="20"/>
    </row>
    <row r="442" spans="2:7">
      <c r="B442" s="53"/>
      <c r="C442" s="21"/>
      <c r="D442" s="22"/>
      <c r="E442" s="53"/>
      <c r="F442" s="20"/>
      <c r="G442" s="20"/>
    </row>
    <row r="443" spans="2:7" ht="13">
      <c r="B443" s="53"/>
      <c r="C443" s="28"/>
      <c r="D443" s="26"/>
      <c r="E443" s="53"/>
      <c r="F443" s="20"/>
      <c r="G443" s="20"/>
    </row>
    <row r="444" spans="2:7">
      <c r="B444" s="53"/>
      <c r="C444" s="21"/>
      <c r="D444" s="22"/>
      <c r="E444" s="53"/>
      <c r="F444" s="20"/>
      <c r="G444" s="20"/>
    </row>
    <row r="445" spans="2:7" ht="13">
      <c r="B445" s="53"/>
      <c r="C445" s="21"/>
      <c r="D445" s="22"/>
      <c r="E445" s="53"/>
      <c r="F445" s="23"/>
      <c r="G445" s="23"/>
    </row>
    <row r="446" spans="2:7">
      <c r="B446" s="53"/>
      <c r="C446" s="53"/>
      <c r="D446" s="22"/>
      <c r="E446" s="53"/>
      <c r="F446" s="20"/>
      <c r="G446" s="20"/>
    </row>
    <row r="447" spans="2:7">
      <c r="B447" s="53"/>
      <c r="C447" s="53"/>
      <c r="D447" s="22"/>
      <c r="E447" s="53"/>
      <c r="F447" s="20"/>
      <c r="G447" s="20"/>
    </row>
    <row r="448" spans="2:7">
      <c r="B448" s="53"/>
      <c r="C448" s="21"/>
      <c r="D448" s="22"/>
      <c r="E448" s="53"/>
      <c r="F448" s="20"/>
      <c r="G448" s="20"/>
    </row>
    <row r="449" spans="2:7">
      <c r="B449" s="53"/>
      <c r="C449" s="21"/>
      <c r="D449" s="22"/>
      <c r="E449" s="53"/>
      <c r="F449" s="20"/>
      <c r="G449" s="20"/>
    </row>
    <row r="450" spans="2:7">
      <c r="B450" s="53"/>
      <c r="C450" s="21"/>
      <c r="D450" s="22"/>
      <c r="E450" s="53"/>
      <c r="F450" s="20"/>
      <c r="G450" s="20"/>
    </row>
    <row r="451" spans="2:7">
      <c r="B451" s="53"/>
      <c r="C451" s="21"/>
      <c r="D451" s="22"/>
      <c r="E451" s="53"/>
      <c r="F451" s="20"/>
      <c r="G451" s="20"/>
    </row>
    <row r="452" spans="2:7">
      <c r="B452" s="53"/>
      <c r="C452" s="21"/>
      <c r="D452" s="22"/>
      <c r="E452" s="53"/>
      <c r="F452" s="20"/>
      <c r="G452" s="20"/>
    </row>
    <row r="453" spans="2:7">
      <c r="B453" s="53"/>
      <c r="C453" s="21"/>
      <c r="D453" s="22"/>
      <c r="E453" s="53"/>
      <c r="F453" s="20"/>
      <c r="G453" s="20"/>
    </row>
    <row r="454" spans="2:7">
      <c r="B454" s="53"/>
      <c r="C454" s="21"/>
      <c r="D454" s="22"/>
      <c r="E454" s="53"/>
      <c r="F454" s="20"/>
      <c r="G454" s="20"/>
    </row>
    <row r="455" spans="2:7">
      <c r="B455" s="53"/>
      <c r="C455" s="21"/>
      <c r="D455" s="22"/>
      <c r="E455" s="53"/>
      <c r="F455" s="20"/>
      <c r="G455" s="20"/>
    </row>
    <row r="456" spans="2:7">
      <c r="B456" s="53"/>
      <c r="C456" s="21"/>
      <c r="D456" s="22"/>
      <c r="E456" s="53"/>
      <c r="F456" s="20"/>
      <c r="G456" s="20"/>
    </row>
    <row r="457" spans="2:7" ht="13">
      <c r="B457" s="53"/>
      <c r="C457" s="21"/>
      <c r="D457" s="22"/>
      <c r="E457" s="53"/>
      <c r="F457" s="23"/>
      <c r="G457" s="23"/>
    </row>
    <row r="458" spans="2:7">
      <c r="B458" s="53"/>
      <c r="C458" s="53"/>
      <c r="D458" s="22"/>
      <c r="E458" s="53"/>
      <c r="F458" s="20"/>
      <c r="G458" s="20"/>
    </row>
    <row r="459" spans="2:7">
      <c r="B459" s="53"/>
      <c r="C459" s="53"/>
      <c r="D459" s="22"/>
      <c r="E459" s="53"/>
      <c r="F459" s="20"/>
      <c r="G459" s="20"/>
    </row>
    <row r="460" spans="2:7">
      <c r="B460" s="53"/>
      <c r="C460" s="21"/>
      <c r="D460" s="22"/>
      <c r="E460" s="53"/>
      <c r="F460" s="20"/>
      <c r="G460" s="20"/>
    </row>
    <row r="461" spans="2:7">
      <c r="B461" s="245"/>
      <c r="C461" s="21"/>
      <c r="D461" s="22"/>
      <c r="E461" s="53"/>
      <c r="F461" s="20"/>
      <c r="G461" s="20"/>
    </row>
    <row r="462" spans="2:7">
      <c r="B462" s="245"/>
      <c r="C462" s="21"/>
      <c r="D462" s="22"/>
      <c r="E462" s="53"/>
      <c r="F462" s="20"/>
      <c r="G462" s="20"/>
    </row>
    <row r="463" spans="2:7" ht="13">
      <c r="B463" s="53"/>
      <c r="C463" s="21"/>
      <c r="D463" s="22"/>
      <c r="E463" s="53"/>
      <c r="F463" s="23"/>
      <c r="G463" s="23"/>
    </row>
    <row r="464" spans="2:7">
      <c r="B464" s="53"/>
      <c r="C464" s="53"/>
      <c r="D464" s="22"/>
      <c r="E464" s="53"/>
      <c r="F464" s="20"/>
      <c r="G464" s="20"/>
    </row>
    <row r="465" spans="2:7">
      <c r="B465" s="53"/>
      <c r="C465" s="53"/>
      <c r="D465" s="22"/>
      <c r="E465" s="53"/>
      <c r="F465" s="20"/>
      <c r="G465" s="20"/>
    </row>
    <row r="466" spans="2:7">
      <c r="B466" s="53"/>
      <c r="C466" s="21"/>
      <c r="D466" s="22"/>
      <c r="E466" s="53"/>
      <c r="F466" s="20"/>
      <c r="G466" s="20"/>
    </row>
    <row r="467" spans="2:7">
      <c r="B467" s="53"/>
      <c r="C467" s="21"/>
      <c r="D467" s="22"/>
      <c r="E467" s="53"/>
      <c r="F467" s="20"/>
      <c r="G467" s="20"/>
    </row>
    <row r="468" spans="2:7">
      <c r="B468" s="53"/>
      <c r="C468" s="21"/>
      <c r="D468" s="22"/>
      <c r="E468" s="53"/>
      <c r="F468" s="20"/>
      <c r="G468" s="20"/>
    </row>
    <row r="469" spans="2:7">
      <c r="B469" s="53"/>
      <c r="C469" s="21"/>
      <c r="D469" s="22"/>
      <c r="E469" s="53"/>
      <c r="F469" s="20"/>
      <c r="G469" s="20"/>
    </row>
    <row r="470" spans="2:7">
      <c r="B470" s="53"/>
      <c r="C470" s="21"/>
      <c r="D470" s="22"/>
      <c r="E470" s="53"/>
      <c r="F470" s="20"/>
      <c r="G470" s="20"/>
    </row>
    <row r="471" spans="2:7">
      <c r="B471" s="53"/>
      <c r="C471" s="21"/>
      <c r="D471" s="22"/>
      <c r="E471" s="53"/>
      <c r="F471" s="20"/>
      <c r="G471" s="20"/>
    </row>
    <row r="472" spans="2:7">
      <c r="B472" s="53"/>
      <c r="C472" s="21"/>
      <c r="D472" s="22"/>
      <c r="E472" s="53"/>
      <c r="F472" s="20"/>
      <c r="G472" s="20"/>
    </row>
    <row r="473" spans="2:7" ht="13">
      <c r="B473" s="53"/>
      <c r="C473" s="21"/>
      <c r="D473" s="22"/>
      <c r="E473" s="53"/>
      <c r="F473" s="23"/>
      <c r="G473" s="23"/>
    </row>
    <row r="474" spans="2:7">
      <c r="B474" s="53"/>
      <c r="C474" s="21"/>
      <c r="D474" s="22"/>
      <c r="E474" s="53"/>
      <c r="F474" s="20"/>
      <c r="G474" s="20"/>
    </row>
    <row r="475" spans="2:7" ht="13">
      <c r="B475" s="53"/>
      <c r="C475" s="21"/>
      <c r="D475" s="22"/>
      <c r="E475" s="53"/>
      <c r="F475" s="23"/>
      <c r="G475" s="23"/>
    </row>
    <row r="477" spans="2:7">
      <c r="B477" s="243"/>
      <c r="C477" s="243"/>
      <c r="D477" s="243"/>
      <c r="E477" s="243"/>
      <c r="F477" s="49"/>
      <c r="G477" s="49"/>
    </row>
    <row r="478" spans="2:7">
      <c r="B478" s="242"/>
      <c r="C478" s="242"/>
      <c r="D478" s="242"/>
      <c r="E478" s="242"/>
      <c r="F478" s="50"/>
      <c r="G478" s="50"/>
    </row>
    <row r="480" spans="2:7">
      <c r="B480" s="243"/>
      <c r="C480" s="243"/>
    </row>
    <row r="482" spans="2:7">
      <c r="B482" s="243"/>
      <c r="C482" s="243"/>
    </row>
    <row r="483" spans="2:7">
      <c r="B483" s="243"/>
      <c r="C483" s="243"/>
    </row>
    <row r="485" spans="2:7">
      <c r="B485" s="243"/>
      <c r="C485" s="243"/>
    </row>
    <row r="487" spans="2:7">
      <c r="B487" s="243"/>
      <c r="C487" s="243"/>
    </row>
    <row r="488" spans="2:7">
      <c r="B488" s="243"/>
      <c r="C488" s="243"/>
    </row>
    <row r="489" spans="2:7">
      <c r="B489" s="243"/>
      <c r="C489" s="243"/>
    </row>
    <row r="491" spans="2:7" ht="13">
      <c r="B491" s="247"/>
      <c r="C491" s="247"/>
      <c r="D491" s="247"/>
      <c r="E491" s="247"/>
      <c r="F491" s="51"/>
      <c r="G491" s="51"/>
    </row>
    <row r="492" spans="2:7" ht="13">
      <c r="B492" s="248"/>
      <c r="C492" s="248"/>
      <c r="D492" s="248"/>
      <c r="E492" s="248"/>
      <c r="F492" s="52"/>
      <c r="G492" s="52"/>
    </row>
    <row r="494" spans="2:7" ht="13">
      <c r="B494" s="249"/>
      <c r="C494" s="249"/>
      <c r="D494" s="249"/>
      <c r="E494" s="249"/>
      <c r="F494" s="29"/>
      <c r="G494" s="29"/>
    </row>
    <row r="496" spans="2:7" ht="13">
      <c r="B496" s="245"/>
      <c r="C496" s="246"/>
      <c r="D496" s="26"/>
      <c r="E496" s="53"/>
      <c r="F496" s="54"/>
      <c r="G496" s="54"/>
    </row>
    <row r="497" spans="2:7" ht="13">
      <c r="B497" s="245"/>
      <c r="C497" s="246"/>
      <c r="D497" s="26"/>
      <c r="E497" s="53"/>
      <c r="F497" s="54"/>
      <c r="G497" s="54"/>
    </row>
    <row r="498" spans="2:7" ht="13">
      <c r="B498" s="245"/>
      <c r="C498" s="246"/>
      <c r="D498" s="26"/>
      <c r="E498" s="53"/>
      <c r="F498" s="27"/>
      <c r="G498" s="27"/>
    </row>
    <row r="499" spans="2:7" ht="13">
      <c r="B499" s="245"/>
      <c r="C499" s="246"/>
      <c r="D499" s="26"/>
      <c r="E499" s="53"/>
      <c r="F499" s="27"/>
      <c r="G499" s="27"/>
    </row>
    <row r="500" spans="2:7" ht="13">
      <c r="B500" s="54"/>
      <c r="C500" s="53"/>
      <c r="D500" s="22"/>
      <c r="E500" s="53"/>
      <c r="F500" s="21"/>
      <c r="G500" s="21"/>
    </row>
    <row r="501" spans="2:7">
      <c r="B501" s="53"/>
      <c r="C501" s="21"/>
      <c r="D501" s="22"/>
      <c r="E501" s="53"/>
      <c r="F501" s="20"/>
      <c r="G501" s="20"/>
    </row>
    <row r="502" spans="2:7">
      <c r="B502" s="53"/>
      <c r="C502" s="21"/>
      <c r="D502" s="22"/>
      <c r="E502" s="53"/>
      <c r="F502" s="20"/>
      <c r="G502" s="20"/>
    </row>
    <row r="503" spans="2:7">
      <c r="B503" s="53"/>
      <c r="C503" s="21"/>
      <c r="D503" s="22"/>
      <c r="E503" s="53"/>
      <c r="F503" s="20"/>
      <c r="G503" s="20"/>
    </row>
    <row r="504" spans="2:7" ht="13">
      <c r="B504" s="53"/>
      <c r="C504" s="21"/>
      <c r="D504" s="22"/>
      <c r="E504" s="53"/>
      <c r="F504" s="23"/>
      <c r="G504" s="23"/>
    </row>
    <row r="505" spans="2:7" ht="13">
      <c r="B505" s="54"/>
      <c r="C505" s="21"/>
      <c r="D505" s="22"/>
      <c r="E505" s="53"/>
      <c r="F505" s="20"/>
      <c r="G505" s="20"/>
    </row>
    <row r="506" spans="2:7">
      <c r="B506" s="53"/>
      <c r="C506" s="21"/>
      <c r="D506" s="22"/>
      <c r="E506" s="53"/>
      <c r="F506" s="20"/>
      <c r="G506" s="20"/>
    </row>
    <row r="507" spans="2:7">
      <c r="B507" s="53"/>
      <c r="C507" s="21"/>
      <c r="D507" s="22"/>
      <c r="E507" s="53"/>
      <c r="F507" s="20"/>
      <c r="G507" s="20"/>
    </row>
    <row r="508" spans="2:7">
      <c r="B508" s="53"/>
      <c r="C508" s="21"/>
      <c r="D508" s="22"/>
      <c r="E508" s="53"/>
      <c r="F508" s="20"/>
      <c r="G508" s="20"/>
    </row>
    <row r="509" spans="2:7">
      <c r="B509" s="53"/>
      <c r="C509" s="21"/>
      <c r="D509" s="22"/>
      <c r="E509" s="53"/>
      <c r="F509" s="20"/>
      <c r="G509" s="20"/>
    </row>
    <row r="510" spans="2:7">
      <c r="B510" s="53"/>
      <c r="C510" s="21"/>
      <c r="D510" s="22"/>
      <c r="E510" s="53"/>
      <c r="F510" s="20"/>
      <c r="G510" s="20"/>
    </row>
    <row r="511" spans="2:7">
      <c r="B511" s="53"/>
      <c r="C511" s="21"/>
      <c r="D511" s="22"/>
      <c r="E511" s="53"/>
      <c r="F511" s="20"/>
      <c r="G511" s="20"/>
    </row>
    <row r="512" spans="2:7">
      <c r="B512" s="53"/>
      <c r="C512" s="21"/>
      <c r="D512" s="22"/>
      <c r="E512" s="53"/>
      <c r="F512" s="20"/>
      <c r="G512" s="20"/>
    </row>
    <row r="513" spans="2:7">
      <c r="B513" s="53"/>
      <c r="C513" s="14"/>
      <c r="D513" s="22"/>
      <c r="E513" s="53"/>
      <c r="F513" s="20"/>
      <c r="G513" s="20"/>
    </row>
    <row r="514" spans="2:7">
      <c r="B514" s="53"/>
      <c r="C514" s="21"/>
      <c r="D514" s="22"/>
      <c r="E514" s="53"/>
      <c r="F514" s="20"/>
      <c r="G514" s="20"/>
    </row>
    <row r="515" spans="2:7">
      <c r="B515" s="53"/>
      <c r="C515" s="21"/>
      <c r="D515" s="22"/>
      <c r="E515" s="53"/>
      <c r="F515" s="20"/>
      <c r="G515" s="20"/>
    </row>
    <row r="516" spans="2:7" ht="13">
      <c r="B516" s="53"/>
      <c r="C516" s="28"/>
      <c r="D516" s="26"/>
      <c r="E516" s="53"/>
      <c r="F516" s="20"/>
      <c r="G516" s="20"/>
    </row>
    <row r="517" spans="2:7">
      <c r="B517" s="53"/>
      <c r="C517" s="21"/>
      <c r="D517" s="22"/>
      <c r="E517" s="53"/>
      <c r="F517" s="20"/>
      <c r="G517" s="20"/>
    </row>
    <row r="518" spans="2:7">
      <c r="B518" s="53"/>
      <c r="C518" s="21"/>
      <c r="D518" s="22"/>
      <c r="E518" s="53"/>
      <c r="F518" s="20"/>
      <c r="G518" s="20"/>
    </row>
    <row r="519" spans="2:7">
      <c r="B519" s="53"/>
      <c r="C519" s="21"/>
      <c r="D519" s="22"/>
      <c r="E519" s="53"/>
      <c r="F519" s="20"/>
      <c r="G519" s="20"/>
    </row>
    <row r="520" spans="2:7">
      <c r="B520" s="53"/>
      <c r="C520" s="21"/>
      <c r="D520" s="22"/>
      <c r="E520" s="53"/>
      <c r="F520" s="20"/>
      <c r="G520" s="20"/>
    </row>
    <row r="521" spans="2:7">
      <c r="B521" s="53"/>
      <c r="C521" s="21"/>
      <c r="D521" s="22"/>
      <c r="E521" s="53"/>
      <c r="F521" s="20"/>
      <c r="G521" s="20"/>
    </row>
    <row r="522" spans="2:7">
      <c r="B522" s="53"/>
      <c r="C522" s="21"/>
      <c r="D522" s="22"/>
      <c r="E522" s="53"/>
      <c r="F522" s="20"/>
      <c r="G522" s="20"/>
    </row>
    <row r="523" spans="2:7">
      <c r="B523" s="53"/>
      <c r="C523" s="21"/>
      <c r="D523" s="22"/>
      <c r="E523" s="53"/>
      <c r="F523" s="20"/>
      <c r="G523" s="20"/>
    </row>
    <row r="524" spans="2:7">
      <c r="B524" s="53"/>
      <c r="C524" s="21"/>
      <c r="D524" s="22"/>
      <c r="E524" s="53"/>
      <c r="F524" s="20"/>
      <c r="G524" s="20"/>
    </row>
    <row r="525" spans="2:7">
      <c r="B525" s="53"/>
      <c r="C525" s="21"/>
      <c r="D525" s="22"/>
      <c r="E525" s="53"/>
      <c r="F525" s="20"/>
      <c r="G525" s="20"/>
    </row>
    <row r="526" spans="2:7">
      <c r="B526" s="53"/>
      <c r="C526" s="21"/>
      <c r="D526" s="22"/>
      <c r="E526" s="53"/>
      <c r="F526" s="20"/>
      <c r="G526" s="20"/>
    </row>
    <row r="527" spans="2:7">
      <c r="B527" s="53"/>
      <c r="C527" s="21"/>
      <c r="D527" s="22"/>
      <c r="E527" s="53"/>
      <c r="F527" s="20"/>
      <c r="G527" s="20"/>
    </row>
    <row r="528" spans="2:7">
      <c r="B528" s="53"/>
      <c r="C528" s="21"/>
      <c r="D528" s="22"/>
      <c r="E528" s="53"/>
      <c r="F528" s="20"/>
      <c r="G528" s="20"/>
    </row>
    <row r="529" spans="2:7">
      <c r="B529" s="53"/>
      <c r="C529" s="21"/>
      <c r="D529" s="22"/>
      <c r="E529" s="53"/>
      <c r="F529" s="20"/>
      <c r="G529" s="20"/>
    </row>
    <row r="530" spans="2:7" ht="13">
      <c r="B530" s="53"/>
      <c r="C530" s="28"/>
      <c r="D530" s="26"/>
      <c r="E530" s="53"/>
      <c r="F530" s="20"/>
      <c r="G530" s="20"/>
    </row>
    <row r="531" spans="2:7">
      <c r="B531" s="53"/>
      <c r="C531" s="21"/>
      <c r="D531" s="22"/>
      <c r="E531" s="53"/>
      <c r="F531" s="20"/>
      <c r="G531" s="20"/>
    </row>
    <row r="532" spans="2:7" ht="13">
      <c r="B532" s="53"/>
      <c r="C532" s="21"/>
      <c r="D532" s="22"/>
      <c r="E532" s="53"/>
      <c r="F532" s="23"/>
      <c r="G532" s="23"/>
    </row>
    <row r="533" spans="2:7">
      <c r="B533" s="53"/>
      <c r="C533" s="53"/>
      <c r="D533" s="22"/>
      <c r="E533" s="53"/>
      <c r="F533" s="20"/>
      <c r="G533" s="20"/>
    </row>
    <row r="534" spans="2:7">
      <c r="B534" s="53"/>
      <c r="C534" s="53"/>
      <c r="D534" s="22"/>
      <c r="E534" s="53"/>
      <c r="F534" s="20"/>
      <c r="G534" s="20"/>
    </row>
    <row r="535" spans="2:7">
      <c r="B535" s="53"/>
      <c r="C535" s="21"/>
      <c r="D535" s="22"/>
      <c r="E535" s="53"/>
      <c r="F535" s="20"/>
      <c r="G535" s="20"/>
    </row>
    <row r="536" spans="2:7">
      <c r="B536" s="53"/>
      <c r="C536" s="21"/>
      <c r="D536" s="22"/>
      <c r="E536" s="53"/>
      <c r="F536" s="20"/>
      <c r="G536" s="20"/>
    </row>
    <row r="537" spans="2:7">
      <c r="B537" s="53"/>
      <c r="C537" s="21"/>
      <c r="D537" s="22"/>
      <c r="E537" s="53"/>
      <c r="F537" s="20"/>
      <c r="G537" s="20"/>
    </row>
    <row r="538" spans="2:7">
      <c r="B538" s="53"/>
      <c r="C538" s="21"/>
      <c r="D538" s="22"/>
      <c r="E538" s="53"/>
      <c r="F538" s="20"/>
      <c r="G538" s="20"/>
    </row>
    <row r="539" spans="2:7">
      <c r="B539" s="53"/>
      <c r="C539" s="21"/>
      <c r="D539" s="22"/>
      <c r="E539" s="53"/>
      <c r="F539" s="20"/>
      <c r="G539" s="20"/>
    </row>
    <row r="540" spans="2:7">
      <c r="B540" s="53"/>
      <c r="C540" s="21"/>
      <c r="D540" s="22"/>
      <c r="E540" s="53"/>
      <c r="F540" s="20"/>
      <c r="G540" s="20"/>
    </row>
    <row r="541" spans="2:7">
      <c r="B541" s="53"/>
      <c r="C541" s="21"/>
      <c r="D541" s="22"/>
      <c r="E541" s="53"/>
      <c r="F541" s="20"/>
      <c r="G541" s="20"/>
    </row>
    <row r="542" spans="2:7">
      <c r="B542" s="53"/>
      <c r="C542" s="21"/>
      <c r="D542" s="22"/>
      <c r="E542" s="53"/>
      <c r="F542" s="20"/>
      <c r="G542" s="20"/>
    </row>
    <row r="543" spans="2:7">
      <c r="B543" s="53"/>
      <c r="C543" s="21"/>
      <c r="D543" s="22"/>
      <c r="E543" s="53"/>
      <c r="F543" s="20"/>
      <c r="G543" s="20"/>
    </row>
    <row r="544" spans="2:7" ht="13">
      <c r="B544" s="53"/>
      <c r="C544" s="21"/>
      <c r="D544" s="22"/>
      <c r="E544" s="53"/>
      <c r="F544" s="23"/>
      <c r="G544" s="23"/>
    </row>
    <row r="545" spans="2:7">
      <c r="B545" s="53"/>
      <c r="C545" s="53"/>
      <c r="D545" s="22"/>
      <c r="E545" s="53"/>
      <c r="F545" s="20"/>
      <c r="G545" s="20"/>
    </row>
    <row r="546" spans="2:7">
      <c r="B546" s="53"/>
      <c r="C546" s="53"/>
      <c r="D546" s="22"/>
      <c r="E546" s="53"/>
      <c r="F546" s="20"/>
      <c r="G546" s="20"/>
    </row>
    <row r="547" spans="2:7">
      <c r="B547" s="53"/>
      <c r="C547" s="21"/>
      <c r="D547" s="22"/>
      <c r="E547" s="53"/>
      <c r="F547" s="20"/>
      <c r="G547" s="20"/>
    </row>
    <row r="548" spans="2:7">
      <c r="B548" s="245"/>
      <c r="C548" s="21"/>
      <c r="D548" s="22"/>
      <c r="E548" s="53"/>
      <c r="F548" s="20"/>
      <c r="G548" s="20"/>
    </row>
    <row r="549" spans="2:7">
      <c r="B549" s="245"/>
      <c r="C549" s="21"/>
      <c r="D549" s="22"/>
      <c r="E549" s="53"/>
      <c r="F549" s="20"/>
      <c r="G549" s="20"/>
    </row>
    <row r="550" spans="2:7" ht="13">
      <c r="B550" s="53"/>
      <c r="C550" s="21"/>
      <c r="D550" s="22"/>
      <c r="E550" s="53"/>
      <c r="F550" s="23"/>
      <c r="G550" s="23"/>
    </row>
    <row r="551" spans="2:7">
      <c r="B551" s="53"/>
      <c r="C551" s="53"/>
      <c r="D551" s="22"/>
      <c r="E551" s="53"/>
      <c r="F551" s="20"/>
      <c r="G551" s="20"/>
    </row>
    <row r="552" spans="2:7">
      <c r="B552" s="53"/>
      <c r="C552" s="53"/>
      <c r="D552" s="22"/>
      <c r="E552" s="53"/>
      <c r="F552" s="20"/>
      <c r="G552" s="20"/>
    </row>
    <row r="553" spans="2:7">
      <c r="B553" s="53"/>
      <c r="C553" s="21"/>
      <c r="D553" s="22"/>
      <c r="E553" s="53"/>
      <c r="F553" s="20"/>
      <c r="G553" s="20"/>
    </row>
    <row r="554" spans="2:7">
      <c r="B554" s="53"/>
      <c r="C554" s="21"/>
      <c r="D554" s="22"/>
      <c r="E554" s="53"/>
      <c r="F554" s="20"/>
      <c r="G554" s="20"/>
    </row>
    <row r="555" spans="2:7">
      <c r="B555" s="53"/>
      <c r="C555" s="21"/>
      <c r="D555" s="22"/>
      <c r="E555" s="53"/>
      <c r="F555" s="20"/>
      <c r="G555" s="20"/>
    </row>
    <row r="556" spans="2:7">
      <c r="B556" s="53"/>
      <c r="C556" s="21"/>
      <c r="D556" s="22"/>
      <c r="E556" s="53"/>
      <c r="F556" s="20"/>
      <c r="G556" s="20"/>
    </row>
    <row r="557" spans="2:7">
      <c r="B557" s="53"/>
      <c r="C557" s="21"/>
      <c r="D557" s="22"/>
      <c r="E557" s="53"/>
      <c r="F557" s="20"/>
      <c r="G557" s="20"/>
    </row>
    <row r="558" spans="2:7">
      <c r="B558" s="53"/>
      <c r="C558" s="21"/>
      <c r="D558" s="22"/>
      <c r="E558" s="53"/>
      <c r="F558" s="20"/>
      <c r="G558" s="20"/>
    </row>
    <row r="559" spans="2:7">
      <c r="B559" s="53"/>
      <c r="C559" s="21"/>
      <c r="D559" s="22"/>
      <c r="E559" s="53"/>
      <c r="F559" s="20"/>
      <c r="G559" s="20"/>
    </row>
    <row r="560" spans="2:7" ht="13">
      <c r="B560" s="53"/>
      <c r="C560" s="21"/>
      <c r="D560" s="22"/>
      <c r="E560" s="53"/>
      <c r="F560" s="23"/>
      <c r="G560" s="23"/>
    </row>
    <row r="561" spans="2:7">
      <c r="B561" s="53"/>
      <c r="C561" s="21"/>
      <c r="D561" s="22"/>
      <c r="E561" s="53"/>
      <c r="F561" s="20"/>
      <c r="G561" s="20"/>
    </row>
    <row r="562" spans="2:7" ht="13">
      <c r="B562" s="53"/>
      <c r="C562" s="21"/>
      <c r="D562" s="22"/>
      <c r="E562" s="53"/>
      <c r="F562" s="23"/>
      <c r="G562" s="23"/>
    </row>
    <row r="564" spans="2:7">
      <c r="B564" s="243"/>
      <c r="C564" s="243"/>
      <c r="D564" s="243"/>
      <c r="E564" s="243"/>
      <c r="F564" s="49"/>
      <c r="G564" s="49"/>
    </row>
    <row r="565" spans="2:7">
      <c r="B565" s="242"/>
      <c r="C565" s="242"/>
      <c r="D565" s="242"/>
      <c r="E565" s="242"/>
      <c r="F565" s="50"/>
      <c r="G565" s="50"/>
    </row>
    <row r="567" spans="2:7">
      <c r="B567" s="243"/>
      <c r="C567" s="243"/>
    </row>
    <row r="569" spans="2:7">
      <c r="B569" s="243"/>
      <c r="C569" s="243"/>
    </row>
    <row r="570" spans="2:7">
      <c r="B570" s="243"/>
      <c r="C570" s="243"/>
    </row>
    <row r="572" spans="2:7">
      <c r="B572" s="243"/>
      <c r="C572" s="243"/>
    </row>
    <row r="574" spans="2:7">
      <c r="B574" s="243"/>
      <c r="C574" s="243"/>
    </row>
    <row r="575" spans="2:7">
      <c r="B575" s="243"/>
      <c r="C575" s="243"/>
    </row>
    <row r="576" spans="2:7">
      <c r="B576" s="243"/>
      <c r="C576" s="243"/>
    </row>
  </sheetData>
  <mergeCells count="126">
    <mergeCell ref="B574:C574"/>
    <mergeCell ref="B575:C575"/>
    <mergeCell ref="B576:C576"/>
    <mergeCell ref="B564:E564"/>
    <mergeCell ref="B565:E565"/>
    <mergeCell ref="B567:C567"/>
    <mergeCell ref="B569:C569"/>
    <mergeCell ref="B570:C570"/>
    <mergeCell ref="B572:C572"/>
    <mergeCell ref="B491:E491"/>
    <mergeCell ref="B492:E492"/>
    <mergeCell ref="B494:E494"/>
    <mergeCell ref="B496:B499"/>
    <mergeCell ref="C496:C499"/>
    <mergeCell ref="B548:B549"/>
    <mergeCell ref="B482:C482"/>
    <mergeCell ref="B483:C483"/>
    <mergeCell ref="B485:C485"/>
    <mergeCell ref="B487:C487"/>
    <mergeCell ref="B488:C488"/>
    <mergeCell ref="B489:C489"/>
    <mergeCell ref="B409:B412"/>
    <mergeCell ref="C409:C412"/>
    <mergeCell ref="B461:B462"/>
    <mergeCell ref="B477:E477"/>
    <mergeCell ref="B478:E478"/>
    <mergeCell ref="B480:C480"/>
    <mergeCell ref="B400:C400"/>
    <mergeCell ref="B401:C401"/>
    <mergeCell ref="B402:C402"/>
    <mergeCell ref="B404:E404"/>
    <mergeCell ref="B405:E405"/>
    <mergeCell ref="B407:E407"/>
    <mergeCell ref="B390:E390"/>
    <mergeCell ref="B391:E391"/>
    <mergeCell ref="B393:C393"/>
    <mergeCell ref="B395:C395"/>
    <mergeCell ref="B396:C396"/>
    <mergeCell ref="B398:C398"/>
    <mergeCell ref="B317:E317"/>
    <mergeCell ref="B318:E318"/>
    <mergeCell ref="B320:E320"/>
    <mergeCell ref="B322:B325"/>
    <mergeCell ref="C322:C325"/>
    <mergeCell ref="B374:B375"/>
    <mergeCell ref="B309:C309"/>
    <mergeCell ref="B310:C310"/>
    <mergeCell ref="B312:C312"/>
    <mergeCell ref="B314:C314"/>
    <mergeCell ref="B315:C315"/>
    <mergeCell ref="B316:C316"/>
    <mergeCell ref="B236:B239"/>
    <mergeCell ref="C236:C239"/>
    <mergeCell ref="B288:B289"/>
    <mergeCell ref="B304:E304"/>
    <mergeCell ref="B305:E305"/>
    <mergeCell ref="B307:C307"/>
    <mergeCell ref="B228:C228"/>
    <mergeCell ref="B229:C229"/>
    <mergeCell ref="B230:C230"/>
    <mergeCell ref="B231:E231"/>
    <mergeCell ref="B232:E232"/>
    <mergeCell ref="B234:E234"/>
    <mergeCell ref="B218:E218"/>
    <mergeCell ref="B219:E219"/>
    <mergeCell ref="B221:C221"/>
    <mergeCell ref="B223:C223"/>
    <mergeCell ref="B224:C224"/>
    <mergeCell ref="B226:C226"/>
    <mergeCell ref="B145:E145"/>
    <mergeCell ref="B146:E146"/>
    <mergeCell ref="B148:E148"/>
    <mergeCell ref="B150:B153"/>
    <mergeCell ref="C150:C153"/>
    <mergeCell ref="B202:B203"/>
    <mergeCell ref="B136:C136"/>
    <mergeCell ref="B137:C137"/>
    <mergeCell ref="B139:C139"/>
    <mergeCell ref="B141:C141"/>
    <mergeCell ref="B142:C142"/>
    <mergeCell ref="B143:C143"/>
    <mergeCell ref="B63:B66"/>
    <mergeCell ref="C63:C66"/>
    <mergeCell ref="B115:B116"/>
    <mergeCell ref="B131:E131"/>
    <mergeCell ref="B132:E132"/>
    <mergeCell ref="B134:C134"/>
    <mergeCell ref="B54:C54"/>
    <mergeCell ref="B55:C55"/>
    <mergeCell ref="B56:C56"/>
    <mergeCell ref="B58:E58"/>
    <mergeCell ref="B59:E59"/>
    <mergeCell ref="B61:E61"/>
    <mergeCell ref="B44:E44"/>
    <mergeCell ref="B45:E45"/>
    <mergeCell ref="B47:C47"/>
    <mergeCell ref="B49:C49"/>
    <mergeCell ref="B50:C50"/>
    <mergeCell ref="B52:C52"/>
    <mergeCell ref="C39:E39"/>
    <mergeCell ref="B41:E41"/>
    <mergeCell ref="B42:E42"/>
    <mergeCell ref="B43:E43"/>
    <mergeCell ref="C33:E33"/>
    <mergeCell ref="C34:E34"/>
    <mergeCell ref="C35:E35"/>
    <mergeCell ref="C36:E36"/>
    <mergeCell ref="C37:E37"/>
    <mergeCell ref="C38:E38"/>
    <mergeCell ref="B23:E24"/>
    <mergeCell ref="C25:D25"/>
    <mergeCell ref="B26:E26"/>
    <mergeCell ref="B27:E27"/>
    <mergeCell ref="B28:E31"/>
    <mergeCell ref="B32:E32"/>
    <mergeCell ref="B12:E12"/>
    <mergeCell ref="C13:E13"/>
    <mergeCell ref="B15:D15"/>
    <mergeCell ref="B16:E16"/>
    <mergeCell ref="C17:E17"/>
    <mergeCell ref="B22:D22"/>
    <mergeCell ref="B2:E2"/>
    <mergeCell ref="B5:D5"/>
    <mergeCell ref="C6:E6"/>
    <mergeCell ref="B11:D11"/>
    <mergeCell ref="B3:E3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65" orientation="landscape" r:id="rId1"/>
  <headerFooter>
    <oddFooter>&amp;A&amp;RPágina 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7AC9B9-F873-4C7D-B2C9-185C147C098E}">
  <sheetPr>
    <tabColor theme="9" tint="0.39997558519241921"/>
  </sheetPr>
  <dimension ref="B1:L56"/>
  <sheetViews>
    <sheetView topLeftCell="B1" workbookViewId="0">
      <selection activeCell="D51" sqref="D51"/>
    </sheetView>
  </sheetViews>
  <sheetFormatPr defaultRowHeight="12.5"/>
  <cols>
    <col min="1" max="1" width="5.1796875" customWidth="1"/>
    <col min="2" max="2" width="11.453125" customWidth="1"/>
    <col min="3" max="3" width="65" customWidth="1"/>
    <col min="4" max="4" width="15" customWidth="1"/>
    <col min="5" max="5" width="17.1796875" customWidth="1"/>
    <col min="7" max="7" width="8.81640625" customWidth="1"/>
  </cols>
  <sheetData>
    <row r="1" spans="2:12" ht="56.25" customHeight="1"/>
    <row r="3" spans="2:12" ht="13">
      <c r="B3" s="257" t="s">
        <v>1</v>
      </c>
      <c r="C3" s="258"/>
      <c r="D3" s="258"/>
      <c r="E3" s="259"/>
      <c r="F3" s="87"/>
      <c r="G3" s="87"/>
      <c r="H3" s="87"/>
      <c r="I3" s="87"/>
      <c r="J3" s="87"/>
      <c r="K3" s="87"/>
      <c r="L3" s="87"/>
    </row>
    <row r="4" spans="2:12" ht="13">
      <c r="B4" s="260" t="s">
        <v>115</v>
      </c>
      <c r="C4" s="171" t="s">
        <v>198</v>
      </c>
      <c r="D4" s="199" t="s">
        <v>199</v>
      </c>
      <c r="E4" s="163"/>
      <c r="F4" s="87"/>
      <c r="G4" s="87"/>
      <c r="H4" s="87"/>
      <c r="I4" s="87"/>
      <c r="J4" s="87"/>
      <c r="K4" s="87"/>
      <c r="L4" s="87"/>
    </row>
    <row r="5" spans="2:12" ht="6" customHeight="1">
      <c r="B5" s="261"/>
      <c r="C5" s="164"/>
      <c r="D5" s="164"/>
      <c r="E5" s="165"/>
      <c r="F5" s="87"/>
      <c r="G5" s="87"/>
      <c r="H5" s="87"/>
      <c r="I5" s="87"/>
      <c r="J5" s="87"/>
      <c r="K5" s="87"/>
      <c r="L5" s="87"/>
    </row>
    <row r="6" spans="2:12" ht="13.15" customHeight="1">
      <c r="B6" s="260" t="s">
        <v>116</v>
      </c>
      <c r="C6" s="262" t="s">
        <v>117</v>
      </c>
      <c r="D6" s="263"/>
      <c r="E6" s="264"/>
      <c r="F6" s="87"/>
      <c r="G6" s="87"/>
      <c r="H6" s="87"/>
      <c r="I6" s="87"/>
      <c r="J6" s="87"/>
      <c r="K6" s="87"/>
      <c r="L6" s="87"/>
    </row>
    <row r="7" spans="2:12" ht="25.9" customHeight="1">
      <c r="B7" s="261"/>
      <c r="C7" s="265"/>
      <c r="D7" s="265"/>
      <c r="E7" s="266"/>
      <c r="F7" s="87"/>
      <c r="G7" s="87"/>
      <c r="H7" s="87"/>
      <c r="I7" s="87"/>
      <c r="J7" s="87"/>
      <c r="K7" s="87"/>
      <c r="L7" s="87"/>
    </row>
    <row r="8" spans="2:12">
      <c r="B8" s="88"/>
      <c r="C8" s="87"/>
      <c r="D8" s="87"/>
      <c r="E8" s="89"/>
      <c r="F8" s="87"/>
      <c r="G8" s="87"/>
      <c r="H8" s="87"/>
      <c r="I8" s="87"/>
      <c r="J8" s="87"/>
      <c r="K8" s="87"/>
      <c r="L8" s="87"/>
    </row>
    <row r="9" spans="2:12" ht="12.75" customHeight="1">
      <c r="B9" s="90"/>
      <c r="C9" s="91" t="s">
        <v>118</v>
      </c>
      <c r="D9" s="92"/>
      <c r="E9" s="93"/>
      <c r="F9" s="152"/>
      <c r="G9" s="152"/>
      <c r="H9" s="159"/>
      <c r="I9" s="95"/>
      <c r="J9" s="95"/>
      <c r="K9" s="95"/>
      <c r="L9" s="95"/>
    </row>
    <row r="10" spans="2:12" ht="13">
      <c r="B10" s="96"/>
      <c r="C10" s="87"/>
      <c r="D10" s="97"/>
      <c r="E10" s="98"/>
      <c r="F10" s="152"/>
      <c r="G10" s="152"/>
      <c r="H10" s="159"/>
      <c r="I10" s="95"/>
      <c r="J10" s="95"/>
      <c r="K10" s="95"/>
      <c r="L10" s="95"/>
    </row>
    <row r="11" spans="2:12" ht="15" customHeight="1">
      <c r="B11" s="96"/>
      <c r="C11" s="87" t="s">
        <v>119</v>
      </c>
      <c r="D11" s="97"/>
      <c r="E11" s="98"/>
      <c r="F11" s="152"/>
      <c r="G11" s="152"/>
      <c r="H11" s="159"/>
      <c r="I11" s="95"/>
      <c r="J11" s="95"/>
      <c r="K11" s="95"/>
      <c r="L11" s="95"/>
    </row>
    <row r="12" spans="2:12" ht="13">
      <c r="B12" s="157"/>
      <c r="C12" s="142"/>
      <c r="E12" s="100"/>
      <c r="F12" s="153"/>
      <c r="G12" s="153"/>
      <c r="H12" s="160"/>
      <c r="I12" s="101"/>
      <c r="J12" s="101"/>
      <c r="K12" s="101"/>
      <c r="L12" s="101"/>
    </row>
    <row r="13" spans="2:12" ht="13">
      <c r="B13" s="96"/>
      <c r="C13" s="87" t="s">
        <v>120</v>
      </c>
      <c r="D13" s="99" t="s">
        <v>121</v>
      </c>
      <c r="E13" s="180">
        <v>45261</v>
      </c>
      <c r="F13" s="152"/>
      <c r="G13" s="152"/>
      <c r="H13" s="160"/>
      <c r="I13" s="160"/>
      <c r="J13" s="160"/>
      <c r="K13" s="160"/>
      <c r="L13" s="160"/>
    </row>
    <row r="14" spans="2:12" ht="13">
      <c r="B14" s="267" t="s">
        <v>122</v>
      </c>
      <c r="C14" s="267" t="s">
        <v>10</v>
      </c>
      <c r="D14" s="102" t="s">
        <v>123</v>
      </c>
      <c r="E14" s="102" t="s">
        <v>124</v>
      </c>
      <c r="F14" s="154"/>
      <c r="G14" s="154"/>
      <c r="H14" s="159"/>
      <c r="I14" s="95"/>
      <c r="J14" s="159"/>
      <c r="K14" s="95"/>
      <c r="L14" s="159"/>
    </row>
    <row r="15" spans="2:12" ht="13">
      <c r="B15" s="268"/>
      <c r="C15" s="268"/>
      <c r="D15" s="103" t="s">
        <v>125</v>
      </c>
      <c r="E15" s="103" t="s">
        <v>125</v>
      </c>
      <c r="F15" s="152"/>
      <c r="G15" s="152"/>
      <c r="H15" s="159"/>
      <c r="I15" s="95"/>
      <c r="J15" s="159"/>
      <c r="K15" s="95"/>
      <c r="L15" s="159"/>
    </row>
    <row r="16" spans="2:12" ht="13">
      <c r="B16" s="250" t="s">
        <v>126</v>
      </c>
      <c r="C16" s="251"/>
      <c r="D16" s="251"/>
      <c r="E16" s="252"/>
      <c r="F16" s="152"/>
      <c r="G16" s="152"/>
      <c r="H16" s="159"/>
      <c r="I16" s="95"/>
      <c r="J16" s="95"/>
      <c r="K16" s="95"/>
      <c r="L16" s="95"/>
    </row>
    <row r="17" spans="2:12" ht="13">
      <c r="B17" s="104" t="s">
        <v>127</v>
      </c>
      <c r="C17" s="105" t="s">
        <v>128</v>
      </c>
      <c r="D17" s="123">
        <v>0.2</v>
      </c>
      <c r="E17" s="123">
        <v>0.2</v>
      </c>
      <c r="F17" s="155"/>
      <c r="H17" s="159"/>
      <c r="I17" s="95"/>
      <c r="J17" s="95"/>
      <c r="K17" s="95"/>
      <c r="L17" s="95"/>
    </row>
    <row r="18" spans="2:12" ht="13">
      <c r="B18" s="106" t="s">
        <v>129</v>
      </c>
      <c r="C18" s="107" t="s">
        <v>130</v>
      </c>
      <c r="D18" s="123">
        <v>1.4999999999999999E-2</v>
      </c>
      <c r="E18" s="123">
        <v>1.4999999999999999E-2</v>
      </c>
      <c r="F18" s="155"/>
      <c r="H18" s="159"/>
      <c r="I18" s="95"/>
      <c r="J18" s="95"/>
      <c r="K18" s="95"/>
      <c r="L18" s="95"/>
    </row>
    <row r="19" spans="2:12" ht="13">
      <c r="B19" s="106" t="s">
        <v>131</v>
      </c>
      <c r="C19" s="107" t="s">
        <v>132</v>
      </c>
      <c r="D19" s="123">
        <v>0.01</v>
      </c>
      <c r="E19" s="123">
        <v>0.01</v>
      </c>
      <c r="F19" s="155"/>
      <c r="H19" s="159"/>
      <c r="I19" s="95"/>
      <c r="J19" s="95"/>
      <c r="K19" s="95"/>
      <c r="L19" s="95"/>
    </row>
    <row r="20" spans="2:12" ht="13">
      <c r="B20" s="106" t="s">
        <v>133</v>
      </c>
      <c r="C20" s="107" t="s">
        <v>134</v>
      </c>
      <c r="D20" s="123">
        <v>2E-3</v>
      </c>
      <c r="E20" s="123">
        <v>2E-3</v>
      </c>
      <c r="F20" s="155"/>
      <c r="H20" s="159"/>
      <c r="I20" s="95"/>
      <c r="J20" s="159"/>
      <c r="K20" s="95"/>
      <c r="L20" s="159"/>
    </row>
    <row r="21" spans="2:12" ht="13">
      <c r="B21" s="106" t="s">
        <v>135</v>
      </c>
      <c r="C21" s="107" t="s">
        <v>136</v>
      </c>
      <c r="D21" s="123">
        <v>6.0000000000000001E-3</v>
      </c>
      <c r="E21" s="123">
        <v>6.0000000000000001E-3</v>
      </c>
      <c r="F21" s="155"/>
      <c r="H21" s="159"/>
      <c r="I21" s="95"/>
      <c r="J21" s="95"/>
      <c r="K21" s="95"/>
      <c r="L21" s="95"/>
    </row>
    <row r="22" spans="2:12" ht="13">
      <c r="B22" s="106" t="s">
        <v>137</v>
      </c>
      <c r="C22" s="107" t="s">
        <v>138</v>
      </c>
      <c r="D22" s="123">
        <v>2.5000000000000001E-2</v>
      </c>
      <c r="E22" s="123">
        <v>2.5000000000000001E-2</v>
      </c>
      <c r="F22" s="155"/>
      <c r="H22" s="159"/>
      <c r="I22" s="95"/>
      <c r="J22" s="95"/>
      <c r="K22" s="95"/>
      <c r="L22" s="95"/>
    </row>
    <row r="23" spans="2:12" ht="13">
      <c r="B23" s="106" t="s">
        <v>139</v>
      </c>
      <c r="C23" s="107" t="s">
        <v>140</v>
      </c>
      <c r="D23" s="123">
        <v>0.03</v>
      </c>
      <c r="E23" s="123">
        <v>0.03</v>
      </c>
      <c r="F23" s="155"/>
      <c r="H23" s="159"/>
      <c r="I23" s="95"/>
      <c r="J23" s="95"/>
      <c r="K23" s="95"/>
      <c r="L23" s="95"/>
    </row>
    <row r="24" spans="2:12" ht="13">
      <c r="B24" s="106" t="s">
        <v>141</v>
      </c>
      <c r="C24" s="107" t="s">
        <v>142</v>
      </c>
      <c r="D24" s="123">
        <v>0.08</v>
      </c>
      <c r="E24" s="123">
        <v>0.08</v>
      </c>
      <c r="F24" s="155"/>
      <c r="H24" s="160"/>
      <c r="I24" s="101"/>
      <c r="J24" s="101"/>
      <c r="K24" s="101"/>
      <c r="L24" s="101"/>
    </row>
    <row r="25" spans="2:12" ht="13.5" thickBot="1">
      <c r="B25" s="108" t="s">
        <v>143</v>
      </c>
      <c r="C25" s="109" t="s">
        <v>144</v>
      </c>
      <c r="D25" s="123">
        <v>0</v>
      </c>
      <c r="E25" s="123">
        <v>0</v>
      </c>
      <c r="F25" s="155"/>
      <c r="H25" s="160"/>
      <c r="I25" s="160"/>
      <c r="J25" s="160"/>
      <c r="K25" s="160"/>
      <c r="L25" s="160"/>
    </row>
    <row r="26" spans="2:12" ht="13.5" thickBot="1">
      <c r="B26" s="124" t="s">
        <v>145</v>
      </c>
      <c r="C26" s="125" t="s">
        <v>146</v>
      </c>
      <c r="D26" s="126">
        <f>SUM(D17:D25)</f>
        <v>0.36800000000000005</v>
      </c>
      <c r="E26" s="126">
        <f>SUM(E17:E25)</f>
        <v>0.36800000000000005</v>
      </c>
      <c r="F26" s="156"/>
      <c r="H26" s="159"/>
      <c r="I26" s="95"/>
      <c r="J26" s="95"/>
      <c r="K26" s="95"/>
      <c r="L26" s="95"/>
    </row>
    <row r="27" spans="2:12" ht="13.5" thickBot="1">
      <c r="B27" s="110"/>
      <c r="C27" s="111" t="s">
        <v>147</v>
      </c>
      <c r="D27" s="158"/>
      <c r="E27" s="158"/>
      <c r="F27" s="155"/>
      <c r="H27" s="159"/>
      <c r="I27" s="95"/>
      <c r="J27" s="95"/>
      <c r="K27" s="95"/>
      <c r="L27" s="95"/>
    </row>
    <row r="28" spans="2:12" ht="13">
      <c r="B28" s="113" t="s">
        <v>148</v>
      </c>
      <c r="C28" s="114" t="s">
        <v>149</v>
      </c>
      <c r="D28" s="123">
        <v>0.18129999999999999</v>
      </c>
      <c r="E28" s="123" t="s">
        <v>200</v>
      </c>
      <c r="F28" s="155"/>
      <c r="H28" s="159"/>
      <c r="I28" s="95"/>
      <c r="J28" s="95"/>
      <c r="K28" s="95"/>
      <c r="L28" s="95"/>
    </row>
    <row r="29" spans="2:12" ht="13">
      <c r="B29" s="106" t="s">
        <v>150</v>
      </c>
      <c r="C29" s="107" t="s">
        <v>151</v>
      </c>
      <c r="D29" s="123">
        <v>4.8300000000000003E-2</v>
      </c>
      <c r="E29" s="123" t="s">
        <v>200</v>
      </c>
      <c r="F29" s="155"/>
      <c r="H29" s="159"/>
      <c r="I29" s="95"/>
      <c r="J29" s="95"/>
      <c r="K29" s="95"/>
      <c r="L29" s="95"/>
    </row>
    <row r="30" spans="2:12" ht="13">
      <c r="B30" s="106" t="s">
        <v>152</v>
      </c>
      <c r="C30" s="107" t="s">
        <v>153</v>
      </c>
      <c r="D30" s="123">
        <v>8.6999999999999994E-3</v>
      </c>
      <c r="E30" s="123">
        <v>6.4000000000000003E-3</v>
      </c>
      <c r="F30" s="155"/>
      <c r="H30" s="159"/>
      <c r="I30" s="95"/>
      <c r="J30" s="95"/>
      <c r="K30" s="95"/>
      <c r="L30" s="95"/>
    </row>
    <row r="31" spans="2:12" ht="13">
      <c r="B31" s="106" t="s">
        <v>154</v>
      </c>
      <c r="C31" s="107" t="s">
        <v>155</v>
      </c>
      <c r="D31" s="123">
        <v>0.1128</v>
      </c>
      <c r="E31" s="123">
        <v>8.3299999999999999E-2</v>
      </c>
      <c r="F31" s="155"/>
      <c r="H31" s="160"/>
      <c r="I31" s="101"/>
      <c r="J31" s="101"/>
      <c r="K31" s="101"/>
      <c r="L31" s="101"/>
    </row>
    <row r="32" spans="2:12" ht="13">
      <c r="B32" s="106" t="s">
        <v>156</v>
      </c>
      <c r="C32" s="107" t="s">
        <v>157</v>
      </c>
      <c r="D32" s="123">
        <v>5.9999999999999995E-4</v>
      </c>
      <c r="E32" s="123">
        <v>4.0000000000000002E-4</v>
      </c>
      <c r="F32" s="155"/>
      <c r="H32" s="160"/>
      <c r="I32" s="160"/>
      <c r="J32" s="160"/>
      <c r="K32" s="160"/>
      <c r="L32" s="160"/>
    </row>
    <row r="33" spans="2:12" ht="13">
      <c r="B33" s="106" t="s">
        <v>158</v>
      </c>
      <c r="C33" s="107" t="s">
        <v>159</v>
      </c>
      <c r="D33" s="123">
        <v>7.4999999999999997E-3</v>
      </c>
      <c r="E33" s="123">
        <v>5.5999999999999999E-3</v>
      </c>
      <c r="F33" s="155"/>
      <c r="H33" s="159"/>
      <c r="I33" s="95"/>
      <c r="J33" s="95"/>
      <c r="K33" s="95"/>
      <c r="L33" s="95"/>
    </row>
    <row r="34" spans="2:12" ht="13">
      <c r="B34" s="106" t="s">
        <v>160</v>
      </c>
      <c r="C34" s="107" t="s">
        <v>161</v>
      </c>
      <c r="D34" s="123">
        <v>2.1000000000000001E-2</v>
      </c>
      <c r="E34" s="123" t="s">
        <v>200</v>
      </c>
      <c r="F34" s="155"/>
      <c r="H34" s="159"/>
      <c r="I34" s="95"/>
      <c r="J34" s="95"/>
      <c r="K34" s="95"/>
      <c r="L34" s="95"/>
    </row>
    <row r="35" spans="2:12" ht="13">
      <c r="B35" s="106" t="s">
        <v>162</v>
      </c>
      <c r="C35" s="107" t="s">
        <v>163</v>
      </c>
      <c r="D35" s="123">
        <v>1E-3</v>
      </c>
      <c r="E35" s="123">
        <v>8.0000000000000004E-4</v>
      </c>
      <c r="F35" s="155"/>
      <c r="H35" s="160"/>
      <c r="I35" s="101"/>
      <c r="J35" s="101"/>
      <c r="K35" s="101"/>
      <c r="L35" s="101"/>
    </row>
    <row r="36" spans="2:12" ht="13">
      <c r="B36" s="106" t="s">
        <v>164</v>
      </c>
      <c r="C36" s="107" t="s">
        <v>165</v>
      </c>
      <c r="D36" s="123">
        <v>0.13969999999999999</v>
      </c>
      <c r="E36" s="123">
        <v>0.1032</v>
      </c>
      <c r="F36" s="155"/>
      <c r="H36" s="161"/>
      <c r="I36" s="101"/>
      <c r="J36" s="101"/>
      <c r="K36" s="101"/>
      <c r="L36" s="101"/>
    </row>
    <row r="37" spans="2:12" ht="13" thickBot="1">
      <c r="B37" s="108" t="s">
        <v>166</v>
      </c>
      <c r="C37" s="109" t="s">
        <v>167</v>
      </c>
      <c r="D37" s="123">
        <v>4.0000000000000002E-4</v>
      </c>
      <c r="E37" s="123">
        <v>2.9999999999999997E-4</v>
      </c>
      <c r="F37" s="155"/>
      <c r="H37" s="162"/>
      <c r="I37" s="162"/>
      <c r="J37" s="162"/>
      <c r="K37" s="162"/>
      <c r="L37" s="162"/>
    </row>
    <row r="38" spans="2:12" ht="13.5" thickBot="1">
      <c r="B38" s="124" t="s">
        <v>168</v>
      </c>
      <c r="C38" s="125" t="s">
        <v>169</v>
      </c>
      <c r="D38" s="126">
        <f>SUM(D28:D37)</f>
        <v>0.52129999999999999</v>
      </c>
      <c r="E38" s="126">
        <f>SUM(E28:E37)</f>
        <v>0.19999999999999998</v>
      </c>
      <c r="F38" s="156"/>
      <c r="H38" s="87"/>
      <c r="I38" s="87"/>
      <c r="J38" s="87"/>
      <c r="K38" s="87"/>
      <c r="L38" s="87"/>
    </row>
    <row r="39" spans="2:12" ht="13.5" thickBot="1">
      <c r="B39" s="110"/>
      <c r="C39" s="111" t="s">
        <v>170</v>
      </c>
      <c r="D39" s="158"/>
      <c r="E39" s="158"/>
      <c r="F39" s="155"/>
      <c r="H39" s="87"/>
      <c r="I39" s="87"/>
      <c r="J39" s="87"/>
      <c r="K39" s="87"/>
      <c r="L39" s="87"/>
    </row>
    <row r="40" spans="2:12">
      <c r="B40" s="113" t="s">
        <v>171</v>
      </c>
      <c r="C40" s="114" t="s">
        <v>172</v>
      </c>
      <c r="D40" s="123">
        <v>4.0899999999999999E-2</v>
      </c>
      <c r="E40" s="123">
        <v>3.0200000000000001E-2</v>
      </c>
      <c r="F40" s="155"/>
      <c r="H40" s="87"/>
      <c r="I40" s="87"/>
      <c r="J40" s="87"/>
      <c r="K40" s="87"/>
      <c r="L40" s="87"/>
    </row>
    <row r="41" spans="2:12">
      <c r="B41" s="106" t="s">
        <v>173</v>
      </c>
      <c r="C41" s="107" t="s">
        <v>174</v>
      </c>
      <c r="D41" s="123">
        <v>1E-3</v>
      </c>
      <c r="E41" s="123">
        <v>6.9999999999999999E-4</v>
      </c>
      <c r="F41" s="155"/>
      <c r="H41" s="87"/>
      <c r="I41" s="87"/>
      <c r="J41" s="87"/>
      <c r="K41" s="87"/>
      <c r="L41" s="87"/>
    </row>
    <row r="42" spans="2:12">
      <c r="B42" s="106" t="s">
        <v>175</v>
      </c>
      <c r="C42" s="107" t="s">
        <v>176</v>
      </c>
      <c r="D42" s="123">
        <v>8.8999999999999999E-3</v>
      </c>
      <c r="E42" s="123">
        <v>6.4999999999999997E-3</v>
      </c>
      <c r="F42" s="155"/>
      <c r="H42" s="87"/>
      <c r="I42" s="87"/>
      <c r="J42" s="87"/>
      <c r="K42" s="87"/>
      <c r="L42" s="87"/>
    </row>
    <row r="43" spans="2:12">
      <c r="B43" s="106" t="s">
        <v>177</v>
      </c>
      <c r="C43" s="107" t="s">
        <v>178</v>
      </c>
      <c r="D43" s="123">
        <v>1.9199999999999998E-2</v>
      </c>
      <c r="E43" s="123">
        <v>1.4200000000000001E-2</v>
      </c>
      <c r="F43" s="155"/>
      <c r="H43" s="87"/>
      <c r="I43" s="87"/>
      <c r="J43" s="87"/>
      <c r="K43" s="87"/>
      <c r="L43" s="87"/>
    </row>
    <row r="44" spans="2:12" ht="13" thickBot="1">
      <c r="B44" s="108" t="s">
        <v>179</v>
      </c>
      <c r="C44" s="109" t="s">
        <v>180</v>
      </c>
      <c r="D44" s="123">
        <v>3.3999999999999998E-3</v>
      </c>
      <c r="E44" s="123">
        <v>2.5000000000000001E-3</v>
      </c>
      <c r="F44" s="155"/>
      <c r="G44" s="155"/>
      <c r="H44" s="87"/>
      <c r="I44" s="87"/>
      <c r="J44" s="87"/>
      <c r="K44" s="87"/>
      <c r="L44" s="87"/>
    </row>
    <row r="45" spans="2:12" ht="13.5" thickBot="1">
      <c r="B45" s="124" t="s">
        <v>181</v>
      </c>
      <c r="C45" s="125" t="s">
        <v>182</v>
      </c>
      <c r="D45" s="126">
        <f>SUM(D40:D44)</f>
        <v>7.3399999999999993E-2</v>
      </c>
      <c r="E45" s="126">
        <f>SUM(E40:E44)</f>
        <v>5.4100000000000009E-2</v>
      </c>
      <c r="F45" s="156"/>
      <c r="G45" s="156"/>
      <c r="H45" s="87"/>
      <c r="I45" s="87"/>
      <c r="J45" s="87"/>
      <c r="K45" s="87"/>
      <c r="L45" s="87"/>
    </row>
    <row r="46" spans="2:12" ht="13.5" thickBot="1">
      <c r="B46" s="110"/>
      <c r="C46" s="111" t="s">
        <v>183</v>
      </c>
      <c r="D46" s="158"/>
      <c r="E46" s="158"/>
      <c r="F46" s="155"/>
      <c r="G46" s="155"/>
    </row>
    <row r="47" spans="2:12">
      <c r="B47" s="113" t="s">
        <v>184</v>
      </c>
      <c r="C47" s="114" t="s">
        <v>185</v>
      </c>
      <c r="D47" s="123">
        <v>0.1918</v>
      </c>
      <c r="E47" s="123">
        <v>7.3599999999999999E-2</v>
      </c>
      <c r="F47" s="155"/>
      <c r="G47" s="155"/>
    </row>
    <row r="48" spans="2:12" ht="25.5" thickBot="1">
      <c r="B48" s="108" t="s">
        <v>186</v>
      </c>
      <c r="C48" s="115" t="s">
        <v>187</v>
      </c>
      <c r="D48" s="123">
        <v>3.5999999999999999E-3</v>
      </c>
      <c r="E48" s="123">
        <v>2.7000000000000001E-3</v>
      </c>
      <c r="F48" s="155"/>
      <c r="G48" s="155"/>
    </row>
    <row r="49" spans="2:7" ht="13.5" thickBot="1">
      <c r="B49" s="124" t="s">
        <v>188</v>
      </c>
      <c r="C49" s="125" t="s">
        <v>189</v>
      </c>
      <c r="D49" s="126">
        <f>SUM(D47:D48)</f>
        <v>0.19539999999999999</v>
      </c>
      <c r="E49" s="126">
        <f>SUM(E47:E48)</f>
        <v>7.6299999999999993E-2</v>
      </c>
      <c r="F49" s="156"/>
      <c r="G49" s="156"/>
    </row>
    <row r="50" spans="2:7" ht="13.5" thickBot="1">
      <c r="B50" s="116"/>
      <c r="C50" s="117"/>
      <c r="D50" s="118"/>
      <c r="E50" s="119"/>
      <c r="F50" s="156"/>
      <c r="G50" s="156"/>
    </row>
    <row r="51" spans="2:7" ht="13.5" thickBot="1">
      <c r="B51" s="120"/>
      <c r="C51" s="121" t="s">
        <v>190</v>
      </c>
      <c r="D51" s="122">
        <f>D49+D45+D38+D26</f>
        <v>1.1581000000000001</v>
      </c>
      <c r="E51" s="122">
        <f>E49+E45+E38+E26</f>
        <v>0.69840000000000013</v>
      </c>
      <c r="F51" s="156"/>
      <c r="G51" s="156"/>
    </row>
    <row r="52" spans="2:7" ht="13">
      <c r="B52" s="87"/>
      <c r="C52" s="150" t="s">
        <v>119</v>
      </c>
      <c r="D52" s="151"/>
      <c r="E52" s="151"/>
      <c r="F52" s="155"/>
      <c r="G52" s="155"/>
    </row>
    <row r="53" spans="2:7" ht="14.5">
      <c r="B53" s="253"/>
      <c r="C53" s="253"/>
      <c r="D53" s="253"/>
      <c r="E53" s="253"/>
      <c r="F53" s="112"/>
      <c r="G53" s="112"/>
    </row>
    <row r="54" spans="2:7" ht="46.15" customHeight="1">
      <c r="B54" s="254" t="s">
        <v>191</v>
      </c>
      <c r="C54" s="254"/>
      <c r="D54" s="254"/>
      <c r="E54" s="254"/>
      <c r="F54" s="94"/>
      <c r="G54" s="94"/>
    </row>
    <row r="55" spans="2:7" ht="33" customHeight="1">
      <c r="B55" s="255" t="s">
        <v>192</v>
      </c>
      <c r="C55" s="256"/>
      <c r="D55" s="256"/>
      <c r="E55" s="256"/>
      <c r="F55" s="94"/>
      <c r="G55" s="94"/>
    </row>
    <row r="56" spans="2:7" ht="15" customHeight="1"/>
  </sheetData>
  <mergeCells count="10">
    <mergeCell ref="B16:E16"/>
    <mergeCell ref="B53:E53"/>
    <mergeCell ref="B54:E54"/>
    <mergeCell ref="B55:E55"/>
    <mergeCell ref="B3:E3"/>
    <mergeCell ref="B4:B5"/>
    <mergeCell ref="B6:B7"/>
    <mergeCell ref="C6:E7"/>
    <mergeCell ref="B14:B15"/>
    <mergeCell ref="C14:C15"/>
  </mergeCells>
  <hyperlinks>
    <hyperlink ref="B55" r:id="rId1" xr:uid="{18A3CBF4-EAF4-47C2-8D64-5AEEFF54320F}"/>
  </hyperlinks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55" orientation="landscape" r:id="rId2"/>
  <headerFooter>
    <oddFooter>&amp;A&amp;RPágina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1E9F6075C0BF541B9B492FBAD7EF81E" ma:contentTypeVersion="20" ma:contentTypeDescription="Crie um novo documento." ma:contentTypeScope="" ma:versionID="553730cadecf19340f53fdea9e3f1b86">
  <xsd:schema xmlns:xsd="http://www.w3.org/2001/XMLSchema" xmlns:xs="http://www.w3.org/2001/XMLSchema" xmlns:p="http://schemas.microsoft.com/office/2006/metadata/properties" xmlns:ns1="http://schemas.microsoft.com/sharepoint/v3" xmlns:ns2="e6fa74e5-eaad-47fb-ad32-f93ad81e6619" xmlns:ns3="bd0614df-d976-4058-952a-abfac89898db" targetNamespace="http://schemas.microsoft.com/office/2006/metadata/properties" ma:root="true" ma:fieldsID="796b7f050bae2cca1fc2431f1f0225f1" ns1:_="" ns2:_="" ns3:_="">
    <xsd:import namespace="http://schemas.microsoft.com/sharepoint/v3"/>
    <xsd:import namespace="e6fa74e5-eaad-47fb-ad32-f93ad81e6619"/>
    <xsd:import namespace="bd0614df-d976-4058-952a-abfac89898d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Imagem" minOccurs="0"/>
                <xsd:element ref="ns2:MediaServiceLocation" minOccurs="0"/>
                <xsd:element ref="ns2:_Flow_SignoffStatu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2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3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fa74e5-eaad-47fb-ad32-f93ad81e66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Imagem" ma:index="22" nillable="true" ma:displayName="Imagem" ma:format="Thumbnail" ma:internalName="Imagem">
      <xsd:simpleType>
        <xsd:restriction base="dms:Unknown"/>
      </xsd:simpleType>
    </xsd:element>
    <xsd:element name="MediaServiceLocation" ma:index="23" nillable="true" ma:displayName="Location" ma:internalName="MediaServiceLocation" ma:readOnly="true">
      <xsd:simpleType>
        <xsd:restriction base="dms:Text"/>
      </xsd:simpleType>
    </xsd:element>
    <xsd:element name="_Flow_SignoffStatus" ma:index="24" nillable="true" ma:displayName="Status de liberação" ma:internalName="Status_x0020_de_x0020_libera_x00e7__x00e3_o">
      <xsd:simpleType>
        <xsd:restriction base="dms:Text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0614df-d976-4058-952a-abfac89898db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6bdf22d9-b271-492b-a202-6a6edb688b26}" ma:internalName="TaxCatchAll" ma:showField="CatchAllData" ma:web="bd0614df-d976-4058-952a-abfac89898d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e6fa74e5-eaad-47fb-ad32-f93ad81e6619">
      <Terms xmlns="http://schemas.microsoft.com/office/infopath/2007/PartnerControls"/>
    </lcf76f155ced4ddcb4097134ff3c332f>
    <_Flow_SignoffStatus xmlns="e6fa74e5-eaad-47fb-ad32-f93ad81e6619" xsi:nil="true"/>
    <TaxCatchAll xmlns="bd0614df-d976-4058-952a-abfac89898db" xsi:nil="true"/>
    <Imagem xmlns="e6fa74e5-eaad-47fb-ad32-f93ad81e6619" xsi:nil="true"/>
  </documentManagement>
</p:properties>
</file>

<file path=customXml/itemProps1.xml><?xml version="1.0" encoding="utf-8"?>
<ds:datastoreItem xmlns:ds="http://schemas.openxmlformats.org/officeDocument/2006/customXml" ds:itemID="{8C11AA53-19AD-42AA-95B0-6758EC3EA6C1}"/>
</file>

<file path=customXml/itemProps2.xml><?xml version="1.0" encoding="utf-8"?>
<ds:datastoreItem xmlns:ds="http://schemas.openxmlformats.org/officeDocument/2006/customXml" ds:itemID="{BC2074CF-1ED5-4728-963B-CAA8AE7FF0C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8A8A427-524B-4371-9CF5-A4A67C8C0DFF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1</vt:i4>
      </vt:variant>
    </vt:vector>
  </HeadingPairs>
  <TitlesOfParts>
    <vt:vector size="4" baseType="lpstr">
      <vt:lpstr>ORÇAMENTO ANALÍTICO</vt:lpstr>
      <vt:lpstr>BDI</vt:lpstr>
      <vt:lpstr>ENCARGOS SOCIAIS</vt:lpstr>
      <vt:lpstr>BDI!Area_de_impressao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Marcio Ferreira de Lima</dc:creator>
  <cp:keywords/>
  <dc:description/>
  <cp:lastModifiedBy>Fabio Augusto Gomes Galdino</cp:lastModifiedBy>
  <cp:revision/>
  <cp:lastPrinted>2024-12-11T12:15:44Z</cp:lastPrinted>
  <dcterms:created xsi:type="dcterms:W3CDTF">2021-09-10T19:58:06Z</dcterms:created>
  <dcterms:modified xsi:type="dcterms:W3CDTF">2024-12-11T14:03:12Z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0x01010041E9F6075C0BF541B9B492FBAD7EF81E</vt:lpwstr>
  </property>
  <property fmtid="{D5CDD505-2E9C-101B-9397-08002B2CF9AE}" pid="3" name="MSIP_Label_fde7aacd-7cc4-4c31-9e6f-7ef306428f09_Enabled">
    <vt:lpwstr>true</vt:lpwstr>
  </property>
  <property fmtid="{D5CDD505-2E9C-101B-9397-08002B2CF9AE}" pid="4" name="MSIP_Label_fde7aacd-7cc4-4c31-9e6f-7ef306428f09_SetDate">
    <vt:lpwstr>2023-05-04T13:39:32Z</vt:lpwstr>
  </property>
  <property fmtid="{D5CDD505-2E9C-101B-9397-08002B2CF9AE}" pid="5" name="MSIP_Label_fde7aacd-7cc4-4c31-9e6f-7ef306428f09_Method">
    <vt:lpwstr>Privileged</vt:lpwstr>
  </property>
  <property fmtid="{D5CDD505-2E9C-101B-9397-08002B2CF9AE}" pid="6" name="MSIP_Label_fde7aacd-7cc4-4c31-9e6f-7ef306428f09_Name">
    <vt:lpwstr>_PUBLICO</vt:lpwstr>
  </property>
  <property fmtid="{D5CDD505-2E9C-101B-9397-08002B2CF9AE}" pid="7" name="MSIP_Label_fde7aacd-7cc4-4c31-9e6f-7ef306428f09_SiteId">
    <vt:lpwstr>ab9bba98-684a-43fb-add8-9c2bebede229</vt:lpwstr>
  </property>
  <property fmtid="{D5CDD505-2E9C-101B-9397-08002B2CF9AE}" pid="8" name="MSIP_Label_fde7aacd-7cc4-4c31-9e6f-7ef306428f09_ActionId">
    <vt:lpwstr>df343bd8-e392-4ed1-8078-190a3c46e87e</vt:lpwstr>
  </property>
  <property fmtid="{D5CDD505-2E9C-101B-9397-08002B2CF9AE}" pid="9" name="MSIP_Label_fde7aacd-7cc4-4c31-9e6f-7ef306428f09_ContentBits">
    <vt:lpwstr>1</vt:lpwstr>
  </property>
</Properties>
</file>